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2022-2024 MJCC ev 2022 Byujetayin hayt\2022-2024 MJCC ev 2022 byujetayin hayt nor naxadzernutyun\Caxsayin nor naxadzernutyunov\"/>
    </mc:Choice>
  </mc:AlternateContent>
  <bookViews>
    <workbookView xWindow="0" yWindow="0" windowWidth="14295" windowHeight="12300" tabRatio="879" firstSheet="19" activeTab="21"/>
  </bookViews>
  <sheets>
    <sheet name="3-Ծախսերի բացվածք" sheetId="26" state="hidden" r:id="rId1"/>
    <sheet name="4-ԿԱՊ" sheetId="29" state="hidden" r:id="rId2"/>
    <sheet name="5-դատդեպ-փոստային" sheetId="45" state="hidden" r:id="rId3"/>
    <sheet name="6-դատդեպ-կապ" sheetId="46" state="hidden" r:id="rId4"/>
    <sheet name="7-էլ-էներգիա" sheetId="5" state="hidden" r:id="rId5"/>
    <sheet name="8-էլ-էներգիա-ջեռուցում" sheetId="6" state="hidden" r:id="rId6"/>
    <sheet name="9-գազով ջեռուցում" sheetId="7" state="hidden" r:id="rId7"/>
    <sheet name="14տարածքներ" sheetId="53" state="hidden" r:id="rId8"/>
    <sheet name="16հաստիացուցակ" sheetId="18" state="hidden" r:id="rId9"/>
    <sheet name="17հարկ-մաքս" sheetId="34" state="hidden" r:id="rId10"/>
    <sheet name="18ԱԳՆ" sheetId="35" state="hidden" r:id="rId11"/>
    <sheet name="19հարկադիր" sheetId="33" state="hidden" r:id="rId12"/>
    <sheet name="23դատախազ" sheetId="41" state="hidden" r:id="rId13"/>
    <sheet name="24դատախազ-պետծառ" sheetId="40" state="hidden" r:id="rId14"/>
    <sheet name="25ՀՔԾ" sheetId="49" state="hidden" r:id="rId15"/>
    <sheet name="26ՀՔԾ-աշխ" sheetId="38" state="hidden" r:id="rId16"/>
    <sheet name="27Քննչական" sheetId="51" state="hidden" r:id="rId17"/>
    <sheet name="28ՔԿ-դեպարտամենտ" sheetId="52" state="hidden" r:id="rId18"/>
    <sheet name="29աշխատավարձի ֆոնդ" sheetId="37" state="hidden" r:id="rId19"/>
    <sheet name="30ամփոփ-ցուցանիշներ 2020" sheetId="70" r:id="rId20"/>
    <sheet name="30ամփոփ-ցուցանիշներ 2021" sheetId="71" r:id="rId21"/>
    <sheet name="30ամփոփ-ցուցանիշներ 2022" sheetId="72" r:id="rId22"/>
  </sheets>
  <definedNames>
    <definedName name="_xlnm.Print_Titles" localSheetId="8">'16հաստիացուցակ'!$4:$6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D8" i="72" l="1"/>
  <c r="C23" i="71" l="1"/>
  <c r="D8" i="71"/>
  <c r="U8" i="72" l="1"/>
  <c r="U8" i="71"/>
  <c r="U33" i="72" l="1"/>
  <c r="C33" i="72"/>
  <c r="U32" i="72"/>
  <c r="C32" i="72"/>
  <c r="U31" i="72"/>
  <c r="U29" i="72" s="1"/>
  <c r="C31" i="72"/>
  <c r="Z29" i="72"/>
  <c r="Y29" i="72"/>
  <c r="X29" i="72"/>
  <c r="W29" i="72"/>
  <c r="V29" i="72"/>
  <c r="T29" i="72"/>
  <c r="S29" i="72"/>
  <c r="R29" i="72"/>
  <c r="Q29" i="72"/>
  <c r="P29" i="72"/>
  <c r="O29" i="72"/>
  <c r="N29" i="72"/>
  <c r="M29" i="72"/>
  <c r="L29" i="72"/>
  <c r="K29" i="72"/>
  <c r="J29" i="72"/>
  <c r="I29" i="72"/>
  <c r="H29" i="72"/>
  <c r="G29" i="72"/>
  <c r="F29" i="72"/>
  <c r="E29" i="72"/>
  <c r="D29" i="72"/>
  <c r="C29" i="72"/>
  <c r="U26" i="72"/>
  <c r="C26" i="72"/>
  <c r="Z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C23" i="72"/>
  <c r="U22" i="72"/>
  <c r="C22" i="72" s="1"/>
  <c r="U21" i="72"/>
  <c r="C21" i="72"/>
  <c r="U20" i="72"/>
  <c r="J20" i="72"/>
  <c r="I20" i="72"/>
  <c r="I18" i="72" s="1"/>
  <c r="I16" i="72" s="1"/>
  <c r="D20" i="72"/>
  <c r="D18" i="72" s="1"/>
  <c r="D16" i="72" s="1"/>
  <c r="C20" i="72"/>
  <c r="D19" i="72"/>
  <c r="U19" i="72" s="1"/>
  <c r="Z18" i="72"/>
  <c r="Y18" i="72"/>
  <c r="X18" i="72"/>
  <c r="W18" i="72"/>
  <c r="V18" i="72"/>
  <c r="T18" i="72"/>
  <c r="S18" i="72"/>
  <c r="R18" i="72"/>
  <c r="Q18" i="72"/>
  <c r="P18" i="72"/>
  <c r="O18" i="72"/>
  <c r="N18" i="72"/>
  <c r="M18" i="72"/>
  <c r="L18" i="72"/>
  <c r="K18" i="72"/>
  <c r="J18" i="72"/>
  <c r="H18" i="72"/>
  <c r="G18" i="72"/>
  <c r="F18" i="72"/>
  <c r="E18" i="72"/>
  <c r="Z16" i="72"/>
  <c r="Y16" i="72"/>
  <c r="X16" i="72"/>
  <c r="W16" i="72"/>
  <c r="V16" i="72"/>
  <c r="T16" i="72"/>
  <c r="S16" i="72"/>
  <c r="R16" i="72"/>
  <c r="Q16" i="72"/>
  <c r="P16" i="72"/>
  <c r="O16" i="72"/>
  <c r="N16" i="72"/>
  <c r="M16" i="72"/>
  <c r="L16" i="72"/>
  <c r="K16" i="72"/>
  <c r="J16" i="72"/>
  <c r="H16" i="72"/>
  <c r="G16" i="72"/>
  <c r="F16" i="72"/>
  <c r="E16" i="72"/>
  <c r="U15" i="72"/>
  <c r="C15" i="72" s="1"/>
  <c r="C12" i="72" s="1"/>
  <c r="U14" i="72"/>
  <c r="U12" i="72" s="1"/>
  <c r="C14" i="72"/>
  <c r="Z12" i="72"/>
  <c r="Y12" i="72"/>
  <c r="X12" i="72"/>
  <c r="W12" i="72"/>
  <c r="V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U11" i="72"/>
  <c r="C11" i="72" s="1"/>
  <c r="U10" i="72"/>
  <c r="U9" i="72"/>
  <c r="Z7" i="72"/>
  <c r="Y7" i="72"/>
  <c r="X7" i="72"/>
  <c r="W7" i="72"/>
  <c r="V7" i="72"/>
  <c r="T7" i="72"/>
  <c r="S7" i="72"/>
  <c r="R7" i="72"/>
  <c r="Q7" i="72"/>
  <c r="P7" i="72"/>
  <c r="O7" i="72"/>
  <c r="N7" i="72"/>
  <c r="M7" i="72"/>
  <c r="L7" i="72"/>
  <c r="K7" i="72"/>
  <c r="J7" i="72"/>
  <c r="I7" i="72"/>
  <c r="H7" i="72"/>
  <c r="G7" i="72"/>
  <c r="F7" i="72"/>
  <c r="E7" i="72"/>
  <c r="D7" i="72"/>
  <c r="U32" i="71"/>
  <c r="C32" i="71"/>
  <c r="U31" i="71"/>
  <c r="U29" i="71" s="1"/>
  <c r="C31" i="71"/>
  <c r="Z29" i="71"/>
  <c r="Y29" i="71"/>
  <c r="X29" i="71"/>
  <c r="W29" i="71"/>
  <c r="V29" i="71"/>
  <c r="T29" i="71"/>
  <c r="S29" i="71"/>
  <c r="R29" i="71"/>
  <c r="Q29" i="71"/>
  <c r="P29" i="71"/>
  <c r="O29" i="71"/>
  <c r="N29" i="71"/>
  <c r="M29" i="71"/>
  <c r="L29" i="71"/>
  <c r="K29" i="71"/>
  <c r="J29" i="71"/>
  <c r="I29" i="71"/>
  <c r="H29" i="71"/>
  <c r="G29" i="71"/>
  <c r="F29" i="71"/>
  <c r="E29" i="71"/>
  <c r="D29" i="71"/>
  <c r="C29" i="71"/>
  <c r="U26" i="71"/>
  <c r="C26" i="71"/>
  <c r="Z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U22" i="71"/>
  <c r="C22" i="71" s="1"/>
  <c r="U21" i="71"/>
  <c r="C21" i="71"/>
  <c r="U20" i="71"/>
  <c r="J20" i="71"/>
  <c r="I20" i="71"/>
  <c r="I18" i="71" s="1"/>
  <c r="I16" i="71" s="1"/>
  <c r="D20" i="71"/>
  <c r="D18" i="71" s="1"/>
  <c r="D16" i="71" s="1"/>
  <c r="C20" i="71"/>
  <c r="D19" i="71"/>
  <c r="U19" i="71" s="1"/>
  <c r="Z18" i="71"/>
  <c r="Y18" i="71"/>
  <c r="X18" i="71"/>
  <c r="W18" i="71"/>
  <c r="V18" i="71"/>
  <c r="T18" i="71"/>
  <c r="S18" i="71"/>
  <c r="R18" i="71"/>
  <c r="Q18" i="71"/>
  <c r="P18" i="71"/>
  <c r="O18" i="71"/>
  <c r="N18" i="71"/>
  <c r="M18" i="71"/>
  <c r="L18" i="71"/>
  <c r="K18" i="71"/>
  <c r="J18" i="71"/>
  <c r="H18" i="71"/>
  <c r="G18" i="71"/>
  <c r="F18" i="71"/>
  <c r="E18" i="71"/>
  <c r="Z16" i="71"/>
  <c r="Y16" i="71"/>
  <c r="X16" i="71"/>
  <c r="W16" i="71"/>
  <c r="V16" i="71"/>
  <c r="T16" i="71"/>
  <c r="S16" i="71"/>
  <c r="R16" i="71"/>
  <c r="Q16" i="71"/>
  <c r="P16" i="71"/>
  <c r="O16" i="71"/>
  <c r="N16" i="71"/>
  <c r="M16" i="71"/>
  <c r="L16" i="71"/>
  <c r="K16" i="71"/>
  <c r="J16" i="71"/>
  <c r="H16" i="71"/>
  <c r="G16" i="71"/>
  <c r="F16" i="71"/>
  <c r="E16" i="71"/>
  <c r="U15" i="71"/>
  <c r="C15" i="71" s="1"/>
  <c r="U14" i="71"/>
  <c r="U12" i="71" s="1"/>
  <c r="Z12" i="71"/>
  <c r="Y12" i="71"/>
  <c r="X12" i="71"/>
  <c r="W12" i="71"/>
  <c r="V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U11" i="71"/>
  <c r="C11" i="71" s="1"/>
  <c r="U10" i="71"/>
  <c r="U9" i="71"/>
  <c r="Z7" i="71"/>
  <c r="Y7" i="71"/>
  <c r="X7" i="71"/>
  <c r="W7" i="71"/>
  <c r="V7" i="71"/>
  <c r="T7" i="71"/>
  <c r="S7" i="71"/>
  <c r="R7" i="71"/>
  <c r="Q7" i="71"/>
  <c r="P7" i="71"/>
  <c r="O7" i="71"/>
  <c r="N7" i="71"/>
  <c r="M7" i="71"/>
  <c r="L7" i="71"/>
  <c r="K7" i="71"/>
  <c r="J7" i="71"/>
  <c r="I7" i="71"/>
  <c r="H7" i="71"/>
  <c r="G7" i="71"/>
  <c r="F7" i="71"/>
  <c r="E7" i="71"/>
  <c r="D7" i="71"/>
  <c r="C14" i="71" l="1"/>
  <c r="C12" i="71" s="1"/>
  <c r="U33" i="71"/>
  <c r="C33" i="71" s="1"/>
  <c r="U18" i="72"/>
  <c r="U16" i="72" s="1"/>
  <c r="C19" i="72"/>
  <c r="C18" i="72" s="1"/>
  <c r="C16" i="72" s="1"/>
  <c r="U7" i="72"/>
  <c r="C8" i="72"/>
  <c r="C7" i="72" s="1"/>
  <c r="U18" i="71"/>
  <c r="U16" i="71" s="1"/>
  <c r="C19" i="71"/>
  <c r="C18" i="71" s="1"/>
  <c r="C16" i="71" s="1"/>
  <c r="U7" i="71"/>
  <c r="C8" i="71"/>
  <c r="C7" i="71" s="1"/>
  <c r="U33" i="70"/>
  <c r="C33" i="70" s="1"/>
  <c r="U14" i="70"/>
  <c r="W7" i="70" l="1"/>
  <c r="X7" i="70"/>
  <c r="Y7" i="70"/>
  <c r="Z7" i="70"/>
  <c r="V7" i="70"/>
  <c r="E7" i="70"/>
  <c r="F7" i="70"/>
  <c r="G7" i="70"/>
  <c r="H7" i="70"/>
  <c r="I7" i="70"/>
  <c r="J7" i="70"/>
  <c r="K7" i="70"/>
  <c r="L7" i="70"/>
  <c r="M7" i="70"/>
  <c r="N7" i="70"/>
  <c r="O7" i="70"/>
  <c r="P7" i="70"/>
  <c r="Q7" i="70"/>
  <c r="R7" i="70"/>
  <c r="S7" i="70"/>
  <c r="T7" i="70"/>
  <c r="U32" i="70"/>
  <c r="D8" i="70" l="1"/>
  <c r="D7" i="70" s="1"/>
  <c r="D11" i="70" l="1"/>
  <c r="C23" i="70" l="1"/>
  <c r="U15" i="70"/>
  <c r="C15" i="70" s="1"/>
  <c r="H12" i="70"/>
  <c r="I12" i="70"/>
  <c r="J12" i="70"/>
  <c r="K12" i="70"/>
  <c r="L12" i="70"/>
  <c r="M12" i="70"/>
  <c r="N12" i="70"/>
  <c r="O12" i="70"/>
  <c r="P12" i="70"/>
  <c r="Q12" i="70"/>
  <c r="R12" i="70"/>
  <c r="T12" i="70"/>
  <c r="E12" i="70"/>
  <c r="F12" i="70"/>
  <c r="G12" i="70"/>
  <c r="D12" i="70"/>
  <c r="S12" i="70"/>
  <c r="C32" i="70"/>
  <c r="U31" i="70"/>
  <c r="C31" i="70" s="1"/>
  <c r="Z29" i="70"/>
  <c r="Y29" i="70"/>
  <c r="X29" i="70"/>
  <c r="W29" i="70"/>
  <c r="V29" i="70"/>
  <c r="T29" i="70"/>
  <c r="S29" i="70"/>
  <c r="R29" i="70"/>
  <c r="Q29" i="70"/>
  <c r="P29" i="70"/>
  <c r="O29" i="70"/>
  <c r="N29" i="70"/>
  <c r="M29" i="70"/>
  <c r="L29" i="70"/>
  <c r="K29" i="70"/>
  <c r="J29" i="70"/>
  <c r="I29" i="70"/>
  <c r="H29" i="70"/>
  <c r="G29" i="70"/>
  <c r="F29" i="70"/>
  <c r="E29" i="70"/>
  <c r="D29" i="70"/>
  <c r="U26" i="70"/>
  <c r="U24" i="70" s="1"/>
  <c r="Z24" i="70"/>
  <c r="Y24" i="70"/>
  <c r="X24" i="70"/>
  <c r="W24" i="70"/>
  <c r="V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U22" i="70"/>
  <c r="C22" i="70" s="1"/>
  <c r="U21" i="70"/>
  <c r="C21" i="70" s="1"/>
  <c r="J20" i="70"/>
  <c r="J18" i="70" s="1"/>
  <c r="J16" i="70" s="1"/>
  <c r="I20" i="70"/>
  <c r="I18" i="70" s="1"/>
  <c r="I16" i="70" s="1"/>
  <c r="D20" i="70"/>
  <c r="D19" i="70"/>
  <c r="U19" i="70" s="1"/>
  <c r="Z18" i="70"/>
  <c r="Z16" i="70" s="1"/>
  <c r="Y18" i="70"/>
  <c r="Y16" i="70" s="1"/>
  <c r="X18" i="70"/>
  <c r="X16" i="70" s="1"/>
  <c r="W18" i="70"/>
  <c r="W16" i="70" s="1"/>
  <c r="V18" i="70"/>
  <c r="T18" i="70"/>
  <c r="T16" i="70" s="1"/>
  <c r="S18" i="70"/>
  <c r="S16" i="70" s="1"/>
  <c r="R18" i="70"/>
  <c r="R16" i="70" s="1"/>
  <c r="Q18" i="70"/>
  <c r="Q16" i="70" s="1"/>
  <c r="P18" i="70"/>
  <c r="P16" i="70" s="1"/>
  <c r="O18" i="70"/>
  <c r="O16" i="70" s="1"/>
  <c r="N18" i="70"/>
  <c r="N16" i="70" s="1"/>
  <c r="M18" i="70"/>
  <c r="L18" i="70"/>
  <c r="L16" i="70" s="1"/>
  <c r="K18" i="70"/>
  <c r="K16" i="70" s="1"/>
  <c r="H18" i="70"/>
  <c r="H16" i="70" s="1"/>
  <c r="G18" i="70"/>
  <c r="G16" i="70" s="1"/>
  <c r="F18" i="70"/>
  <c r="F16" i="70" s="1"/>
  <c r="E18" i="70"/>
  <c r="E16" i="70" s="1"/>
  <c r="V16" i="70"/>
  <c r="M16" i="70"/>
  <c r="Z12" i="70"/>
  <c r="Y12" i="70"/>
  <c r="X12" i="70"/>
  <c r="W12" i="70"/>
  <c r="V12" i="70"/>
  <c r="U11" i="70"/>
  <c r="C11" i="70" s="1"/>
  <c r="U10" i="70"/>
  <c r="U9" i="70"/>
  <c r="U8" i="70"/>
  <c r="G13" i="52"/>
  <c r="H63" i="26"/>
  <c r="H62" i="26"/>
  <c r="H61" i="26"/>
  <c r="H58" i="26"/>
  <c r="H57" i="26"/>
  <c r="H56" i="26"/>
  <c r="H55" i="26"/>
  <c r="H52" i="26"/>
  <c r="H51" i="26"/>
  <c r="H50" i="26"/>
  <c r="H49" i="26"/>
  <c r="H46" i="26"/>
  <c r="H45" i="26"/>
  <c r="H44" i="26"/>
  <c r="H43" i="26"/>
  <c r="H40" i="26"/>
  <c r="H39" i="26"/>
  <c r="H38" i="26"/>
  <c r="H37" i="26"/>
  <c r="H34" i="26"/>
  <c r="H33" i="26"/>
  <c r="H32" i="26"/>
  <c r="H31" i="26"/>
  <c r="H28" i="26"/>
  <c r="H27" i="26"/>
  <c r="H26" i="26"/>
  <c r="H25" i="26"/>
  <c r="H22" i="26"/>
  <c r="H21" i="26"/>
  <c r="H20" i="26"/>
  <c r="H19" i="26"/>
  <c r="H16" i="26"/>
  <c r="H15" i="26"/>
  <c r="H14" i="26"/>
  <c r="H13" i="26"/>
  <c r="H10" i="26"/>
  <c r="I63" i="26"/>
  <c r="I62" i="26"/>
  <c r="I61" i="26"/>
  <c r="G58" i="26"/>
  <c r="I58" i="26"/>
  <c r="E58" i="26"/>
  <c r="I57" i="26"/>
  <c r="I56" i="26"/>
  <c r="I55" i="26"/>
  <c r="G52" i="26"/>
  <c r="E52" i="26"/>
  <c r="I52" i="26"/>
  <c r="I51" i="26"/>
  <c r="I50" i="26"/>
  <c r="I49" i="26"/>
  <c r="G46" i="26"/>
  <c r="I46" i="26"/>
  <c r="E46" i="26"/>
  <c r="I45" i="26"/>
  <c r="I44" i="26"/>
  <c r="I43" i="26"/>
  <c r="G40" i="26"/>
  <c r="E40" i="26"/>
  <c r="I40" i="26"/>
  <c r="I39" i="26"/>
  <c r="I38" i="26"/>
  <c r="I37" i="26"/>
  <c r="G34" i="26"/>
  <c r="I34" i="26"/>
  <c r="E34" i="26"/>
  <c r="D23" i="53"/>
  <c r="D18" i="53"/>
  <c r="D13" i="53"/>
  <c r="F22" i="53"/>
  <c r="F21" i="53"/>
  <c r="F20" i="53"/>
  <c r="F19" i="53"/>
  <c r="F27" i="53"/>
  <c r="F26" i="53"/>
  <c r="F25" i="53"/>
  <c r="F24" i="53"/>
  <c r="F15" i="53"/>
  <c r="F16" i="53"/>
  <c r="F17" i="53"/>
  <c r="F14" i="53"/>
  <c r="I33" i="26"/>
  <c r="I32" i="26"/>
  <c r="I31" i="26"/>
  <c r="G28" i="26"/>
  <c r="I28" i="26" s="1"/>
  <c r="E28" i="26"/>
  <c r="K28" i="53"/>
  <c r="I27" i="26"/>
  <c r="I26" i="26"/>
  <c r="I25" i="26"/>
  <c r="G22" i="26"/>
  <c r="E22" i="26"/>
  <c r="E10" i="26"/>
  <c r="I10" i="26" s="1"/>
  <c r="I14" i="5"/>
  <c r="H15" i="5"/>
  <c r="I15" i="5"/>
  <c r="D13" i="5"/>
  <c r="G9" i="37"/>
  <c r="H9" i="37" s="1"/>
  <c r="G10" i="37"/>
  <c r="H10" i="37"/>
  <c r="G11" i="37"/>
  <c r="G12" i="37"/>
  <c r="H12" i="37" s="1"/>
  <c r="G13" i="37"/>
  <c r="G14" i="37"/>
  <c r="H14" i="37"/>
  <c r="T14" i="37" s="1"/>
  <c r="G15" i="37"/>
  <c r="G16" i="37"/>
  <c r="G17" i="37"/>
  <c r="S17" i="37" s="1"/>
  <c r="H17" i="37"/>
  <c r="T17" i="37" s="1"/>
  <c r="G18" i="37"/>
  <c r="G19" i="37"/>
  <c r="H19" i="37"/>
  <c r="G8" i="37"/>
  <c r="H8" i="37" s="1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P8" i="37"/>
  <c r="P20" i="37"/>
  <c r="Q8" i="37"/>
  <c r="Q20" i="37" s="1"/>
  <c r="R8" i="37"/>
  <c r="R20" i="37"/>
  <c r="O8" i="37"/>
  <c r="O20" i="37" s="1"/>
  <c r="F20" i="37"/>
  <c r="K10" i="18"/>
  <c r="K14" i="18" s="1"/>
  <c r="S46" i="18"/>
  <c r="S45" i="18"/>
  <c r="S44" i="18"/>
  <c r="S37" i="18"/>
  <c r="S38" i="18" s="1"/>
  <c r="S36" i="18"/>
  <c r="S35" i="18"/>
  <c r="S32" i="18"/>
  <c r="S31" i="18"/>
  <c r="S33" i="18" s="1"/>
  <c r="S39" i="18" s="1"/>
  <c r="S49" i="18" s="1"/>
  <c r="S30" i="18"/>
  <c r="S21" i="18"/>
  <c r="S20" i="18"/>
  <c r="S19" i="18"/>
  <c r="S23" i="18" s="1"/>
  <c r="S11" i="18"/>
  <c r="S12" i="18"/>
  <c r="S10" i="18"/>
  <c r="R10" i="18"/>
  <c r="AK10" i="18"/>
  <c r="E47" i="18"/>
  <c r="E38" i="18"/>
  <c r="E33" i="18"/>
  <c r="E23" i="18"/>
  <c r="E14" i="18"/>
  <c r="S10" i="40"/>
  <c r="V11" i="40"/>
  <c r="I28" i="41"/>
  <c r="I27" i="41"/>
  <c r="K27" i="41" s="1"/>
  <c r="I26" i="41"/>
  <c r="L26" i="41"/>
  <c r="K26" i="41"/>
  <c r="N26" i="41" s="1"/>
  <c r="I22" i="41"/>
  <c r="AD22" i="41"/>
  <c r="I21" i="41"/>
  <c r="I20" i="41"/>
  <c r="I15" i="41"/>
  <c r="K15" i="41"/>
  <c r="I14" i="41"/>
  <c r="L14" i="41"/>
  <c r="I13" i="41"/>
  <c r="X29" i="41"/>
  <c r="AA29" i="41"/>
  <c r="X16" i="41"/>
  <c r="AA16" i="41"/>
  <c r="AA30" i="41"/>
  <c r="AA23" i="41"/>
  <c r="U28" i="41"/>
  <c r="V28" i="41" s="1"/>
  <c r="U27" i="41"/>
  <c r="W27" i="41" s="1"/>
  <c r="U26" i="41"/>
  <c r="W26" i="41" s="1"/>
  <c r="V26" i="41"/>
  <c r="U22" i="41"/>
  <c r="V22" i="41" s="1"/>
  <c r="U21" i="41"/>
  <c r="W21" i="41" s="1"/>
  <c r="U20" i="41"/>
  <c r="V20" i="41" s="1"/>
  <c r="V23" i="41" s="1"/>
  <c r="U15" i="41"/>
  <c r="W15" i="41" s="1"/>
  <c r="U14" i="41"/>
  <c r="V14" i="41"/>
  <c r="U13" i="41"/>
  <c r="V13" i="41" s="1"/>
  <c r="AH16" i="41"/>
  <c r="AH23" i="41"/>
  <c r="AC13" i="41"/>
  <c r="AF13" i="41"/>
  <c r="AC14" i="41"/>
  <c r="AF14" i="41"/>
  <c r="AC15" i="41"/>
  <c r="AF15" i="41"/>
  <c r="AC20" i="41"/>
  <c r="AC23" i="41" s="1"/>
  <c r="AC30" i="41" s="1"/>
  <c r="AF20" i="41"/>
  <c r="AC21" i="41"/>
  <c r="AF21" i="41"/>
  <c r="AC22" i="41"/>
  <c r="AF22" i="41"/>
  <c r="AF23" i="41"/>
  <c r="AC24" i="41"/>
  <c r="AD24" i="41"/>
  <c r="AE24" i="41"/>
  <c r="AF24" i="41"/>
  <c r="AG24" i="41"/>
  <c r="AC25" i="41"/>
  <c r="AD25" i="41"/>
  <c r="AE25" i="41"/>
  <c r="AF25" i="41"/>
  <c r="AG25" i="41"/>
  <c r="AC26" i="41"/>
  <c r="AF26" i="41"/>
  <c r="AC27" i="41"/>
  <c r="AF27" i="41"/>
  <c r="AC28" i="41"/>
  <c r="AC29" i="41"/>
  <c r="AF28" i="41"/>
  <c r="AM16" i="41"/>
  <c r="AM30" i="41" s="1"/>
  <c r="AP16" i="41"/>
  <c r="AM23" i="41"/>
  <c r="AP23" i="41"/>
  <c r="AP30" i="41" s="1"/>
  <c r="AJ28" i="41"/>
  <c r="AI28" i="41"/>
  <c r="AS28" i="41" s="1"/>
  <c r="AJ27" i="41"/>
  <c r="AL27" i="41"/>
  <c r="AI27" i="41"/>
  <c r="AS27" i="41" s="1"/>
  <c r="AJ26" i="41"/>
  <c r="AI26" i="41"/>
  <c r="AS26" i="41"/>
  <c r="AJ22" i="41"/>
  <c r="AL22" i="41"/>
  <c r="AI22" i="41"/>
  <c r="AS22" i="41"/>
  <c r="AJ21" i="41"/>
  <c r="AL21" i="41"/>
  <c r="AI21" i="41"/>
  <c r="AK21" i="41"/>
  <c r="AN21" i="41" s="1"/>
  <c r="AO21" i="41"/>
  <c r="AQ21" i="41" s="1"/>
  <c r="AJ20" i="41"/>
  <c r="AI20" i="41"/>
  <c r="AS20" i="41"/>
  <c r="AU20" i="41" s="1"/>
  <c r="AJ15" i="41"/>
  <c r="AL15" i="41" s="1"/>
  <c r="AI15" i="41"/>
  <c r="AJ14" i="41"/>
  <c r="AI14" i="41"/>
  <c r="AS14" i="41" s="1"/>
  <c r="AU14" i="41" s="1"/>
  <c r="AJ13" i="41"/>
  <c r="AL13" i="41"/>
  <c r="AI13" i="41"/>
  <c r="AS13" i="41" s="1"/>
  <c r="AW16" i="41"/>
  <c r="AZ23" i="41"/>
  <c r="AW23" i="41"/>
  <c r="AZ29" i="41"/>
  <c r="AW29" i="41"/>
  <c r="AW30" i="41" s="1"/>
  <c r="AT28" i="41"/>
  <c r="AT27" i="41"/>
  <c r="AT26" i="41"/>
  <c r="AU26" i="41"/>
  <c r="AT22" i="41"/>
  <c r="AV22" i="41"/>
  <c r="AT21" i="41"/>
  <c r="AT23" i="41" s="1"/>
  <c r="AS21" i="41"/>
  <c r="AT20" i="41"/>
  <c r="AT13" i="41"/>
  <c r="AU13" i="41"/>
  <c r="AT14" i="41"/>
  <c r="AT15" i="41"/>
  <c r="AF12" i="41"/>
  <c r="AF16" i="41"/>
  <c r="AI12" i="41"/>
  <c r="AS12" i="41"/>
  <c r="AT12" i="41"/>
  <c r="AJ12" i="41"/>
  <c r="AL12" i="41" s="1"/>
  <c r="I12" i="41"/>
  <c r="K12" i="41" s="1"/>
  <c r="AR29" i="41"/>
  <c r="AR30" i="41" s="1"/>
  <c r="AR23" i="41"/>
  <c r="AZ16" i="41"/>
  <c r="AR16" i="41"/>
  <c r="AP29" i="41"/>
  <c r="AM29" i="41"/>
  <c r="AH29" i="41"/>
  <c r="AH30" i="41"/>
  <c r="U12" i="41"/>
  <c r="W12" i="41"/>
  <c r="AC12" i="41"/>
  <c r="AC16" i="41"/>
  <c r="X23" i="41"/>
  <c r="M29" i="41"/>
  <c r="M23" i="41"/>
  <c r="C30" i="29"/>
  <c r="D30" i="29" s="1"/>
  <c r="C24" i="29"/>
  <c r="G13" i="29"/>
  <c r="G14" i="29"/>
  <c r="E14" i="29"/>
  <c r="G21" i="29"/>
  <c r="H21" i="29" s="1"/>
  <c r="P21" i="29" s="1"/>
  <c r="G20" i="29"/>
  <c r="G18" i="29"/>
  <c r="H18" i="29" s="1"/>
  <c r="E21" i="29"/>
  <c r="E20" i="29"/>
  <c r="H20" i="29" s="1"/>
  <c r="P20" i="29" s="1"/>
  <c r="E18" i="29"/>
  <c r="E13" i="29"/>
  <c r="H13" i="29" s="1"/>
  <c r="W20" i="46"/>
  <c r="V20" i="46"/>
  <c r="U20" i="46"/>
  <c r="T20" i="46"/>
  <c r="P12" i="46"/>
  <c r="Q12" i="46"/>
  <c r="R12" i="46" s="1"/>
  <c r="P13" i="46"/>
  <c r="P14" i="46"/>
  <c r="Q14" i="46"/>
  <c r="L12" i="46"/>
  <c r="M12" i="46"/>
  <c r="L13" i="46"/>
  <c r="L14" i="46"/>
  <c r="M14" i="46" s="1"/>
  <c r="M20" i="46" s="1"/>
  <c r="F12" i="46"/>
  <c r="F13" i="46"/>
  <c r="G13" i="46"/>
  <c r="F14" i="46"/>
  <c r="G14" i="46"/>
  <c r="S14" i="46" s="1"/>
  <c r="I20" i="46"/>
  <c r="D20" i="46"/>
  <c r="C20" i="46"/>
  <c r="F15" i="45"/>
  <c r="G15" i="45" s="1"/>
  <c r="K15" i="45" s="1"/>
  <c r="J15" i="45"/>
  <c r="F14" i="45"/>
  <c r="G14" i="45" s="1"/>
  <c r="K14" i="45"/>
  <c r="J14" i="45"/>
  <c r="F13" i="45"/>
  <c r="G13" i="45" s="1"/>
  <c r="J13" i="45"/>
  <c r="J11" i="45"/>
  <c r="I11" i="45"/>
  <c r="H11" i="45"/>
  <c r="E11" i="45"/>
  <c r="D11" i="45"/>
  <c r="C11" i="45"/>
  <c r="B10" i="45"/>
  <c r="C10" i="45" s="1"/>
  <c r="D10" i="45" s="1"/>
  <c r="E10" i="45"/>
  <c r="F10" i="45"/>
  <c r="G10" i="45" s="1"/>
  <c r="H10" i="45" s="1"/>
  <c r="I10" i="45" s="1"/>
  <c r="J10" i="45" s="1"/>
  <c r="K10" i="45" s="1"/>
  <c r="L38" i="52"/>
  <c r="R25" i="34"/>
  <c r="R28" i="34" s="1"/>
  <c r="R26" i="34"/>
  <c r="R27" i="34"/>
  <c r="R30" i="34"/>
  <c r="R31" i="34"/>
  <c r="R32" i="34"/>
  <c r="R40" i="34"/>
  <c r="R41" i="34"/>
  <c r="R43" i="34" s="1"/>
  <c r="R42" i="34"/>
  <c r="R45" i="34"/>
  <c r="R46" i="34"/>
  <c r="R47" i="34"/>
  <c r="R53" i="34"/>
  <c r="R54" i="34"/>
  <c r="R55" i="34"/>
  <c r="S25" i="34"/>
  <c r="S26" i="34"/>
  <c r="S28" i="34" s="1"/>
  <c r="S27" i="34"/>
  <c r="S30" i="34"/>
  <c r="S31" i="34"/>
  <c r="S32" i="34"/>
  <c r="V32" i="34" s="1"/>
  <c r="S40" i="34"/>
  <c r="S41" i="34"/>
  <c r="S42" i="34"/>
  <c r="S45" i="34"/>
  <c r="S46" i="34"/>
  <c r="V46" i="34"/>
  <c r="S47" i="34"/>
  <c r="S53" i="34"/>
  <c r="S54" i="34"/>
  <c r="S55" i="34"/>
  <c r="V55" i="34" s="1"/>
  <c r="T25" i="34"/>
  <c r="T26" i="34"/>
  <c r="T27" i="34"/>
  <c r="T30" i="34"/>
  <c r="V30" i="34" s="1"/>
  <c r="T31" i="34"/>
  <c r="T32" i="34"/>
  <c r="T40" i="34"/>
  <c r="T41" i="34"/>
  <c r="T43" i="34" s="1"/>
  <c r="T42" i="34"/>
  <c r="T45" i="34"/>
  <c r="T46" i="34"/>
  <c r="T47" i="34"/>
  <c r="T48" i="34" s="1"/>
  <c r="T53" i="34"/>
  <c r="T54" i="34"/>
  <c r="T55" i="34"/>
  <c r="T56" i="34" s="1"/>
  <c r="U25" i="34"/>
  <c r="V25" i="34" s="1"/>
  <c r="V28" i="34" s="1"/>
  <c r="U26" i="34"/>
  <c r="U27" i="34"/>
  <c r="U30" i="34"/>
  <c r="U31" i="34"/>
  <c r="U32" i="34"/>
  <c r="U40" i="34"/>
  <c r="U41" i="34"/>
  <c r="U42" i="34"/>
  <c r="U45" i="34"/>
  <c r="U46" i="34"/>
  <c r="U47" i="34"/>
  <c r="U53" i="34"/>
  <c r="U56" i="34" s="1"/>
  <c r="U54" i="34"/>
  <c r="U55" i="34"/>
  <c r="W28" i="34"/>
  <c r="W33" i="34"/>
  <c r="W43" i="34"/>
  <c r="W49" i="34"/>
  <c r="W48" i="34"/>
  <c r="W56" i="34"/>
  <c r="X28" i="34"/>
  <c r="X33" i="34"/>
  <c r="X43" i="34"/>
  <c r="X48" i="34"/>
  <c r="X49" i="34" s="1"/>
  <c r="X56" i="34"/>
  <c r="Y28" i="34"/>
  <c r="Y33" i="34"/>
  <c r="Y43" i="34"/>
  <c r="Y49" i="34"/>
  <c r="Y48" i="34"/>
  <c r="Y56" i="34"/>
  <c r="Z28" i="34"/>
  <c r="Z34" i="34"/>
  <c r="Z33" i="34"/>
  <c r="Z43" i="34"/>
  <c r="Z48" i="34"/>
  <c r="Z56" i="34"/>
  <c r="AA25" i="34"/>
  <c r="AA26" i="34"/>
  <c r="AA27" i="34"/>
  <c r="AA30" i="34"/>
  <c r="AA33" i="34" s="1"/>
  <c r="AA31" i="34"/>
  <c r="AA32" i="34"/>
  <c r="AA40" i="34"/>
  <c r="AA41" i="34"/>
  <c r="AA42" i="34"/>
  <c r="AA45" i="34"/>
  <c r="AA48" i="34" s="1"/>
  <c r="AA46" i="34"/>
  <c r="AA47" i="34"/>
  <c r="AA53" i="34"/>
  <c r="AA54" i="34"/>
  <c r="AA55" i="34"/>
  <c r="AA56" i="34"/>
  <c r="AB28" i="34"/>
  <c r="AB34" i="34"/>
  <c r="AB33" i="34"/>
  <c r="AB43" i="34"/>
  <c r="AB49" i="34" s="1"/>
  <c r="AB48" i="34"/>
  <c r="AB56" i="34"/>
  <c r="AC28" i="34"/>
  <c r="AC34" i="34" s="1"/>
  <c r="AC33" i="34"/>
  <c r="AC43" i="34"/>
  <c r="AC49" i="34" s="1"/>
  <c r="AC48" i="34"/>
  <c r="AC56" i="34"/>
  <c r="AD28" i="34"/>
  <c r="AD33" i="34"/>
  <c r="AD43" i="34"/>
  <c r="AD48" i="34"/>
  <c r="AD49" i="34" s="1"/>
  <c r="AD58" i="34" s="1"/>
  <c r="AD56" i="34"/>
  <c r="AE28" i="34"/>
  <c r="AE34" i="34" s="1"/>
  <c r="AE33" i="34"/>
  <c r="AE43" i="34"/>
  <c r="AE49" i="34" s="1"/>
  <c r="AE48" i="34"/>
  <c r="AE56" i="34"/>
  <c r="AF25" i="34"/>
  <c r="AF26" i="34"/>
  <c r="AF28" i="34" s="1"/>
  <c r="AF27" i="34"/>
  <c r="AF30" i="34"/>
  <c r="AF31" i="34"/>
  <c r="AF32" i="34"/>
  <c r="AF40" i="34"/>
  <c r="AF41" i="34"/>
  <c r="AF42" i="34"/>
  <c r="AF45" i="34"/>
  <c r="AF46" i="34"/>
  <c r="AF47" i="34"/>
  <c r="AF53" i="34"/>
  <c r="AF54" i="34"/>
  <c r="AF56" i="34" s="1"/>
  <c r="AF55" i="34"/>
  <c r="Q25" i="34"/>
  <c r="Q26" i="34"/>
  <c r="Q27" i="34"/>
  <c r="Q28" i="34" s="1"/>
  <c r="Q34" i="34" s="1"/>
  <c r="Q30" i="34"/>
  <c r="Q31" i="34"/>
  <c r="Q32" i="34"/>
  <c r="Q40" i="34"/>
  <c r="Q41" i="34"/>
  <c r="Q42" i="34"/>
  <c r="Q45" i="34"/>
  <c r="Q46" i="34"/>
  <c r="Q48" i="34" s="1"/>
  <c r="Q47" i="34"/>
  <c r="Q53" i="34"/>
  <c r="Q54" i="34"/>
  <c r="Q55" i="34"/>
  <c r="Q56" i="34" s="1"/>
  <c r="P28" i="34"/>
  <c r="P33" i="34"/>
  <c r="P43" i="34"/>
  <c r="P48" i="34"/>
  <c r="P49" i="34" s="1"/>
  <c r="P56" i="34"/>
  <c r="O28" i="34"/>
  <c r="O34" i="34" s="1"/>
  <c r="O33" i="34"/>
  <c r="O43" i="34"/>
  <c r="O49" i="34" s="1"/>
  <c r="O48" i="34"/>
  <c r="O56" i="34"/>
  <c r="N28" i="34"/>
  <c r="N33" i="34"/>
  <c r="N34" i="34" s="1"/>
  <c r="N58" i="34" s="1"/>
  <c r="N43" i="34"/>
  <c r="N48" i="34"/>
  <c r="N56" i="34"/>
  <c r="M28" i="34"/>
  <c r="M34" i="34" s="1"/>
  <c r="M33" i="34"/>
  <c r="M43" i="34"/>
  <c r="M48" i="34"/>
  <c r="M56" i="34"/>
  <c r="H28" i="34"/>
  <c r="H33" i="34"/>
  <c r="H43" i="34"/>
  <c r="H48" i="34"/>
  <c r="H49" i="34" s="1"/>
  <c r="H56" i="34"/>
  <c r="I28" i="34"/>
  <c r="I33" i="34"/>
  <c r="I43" i="34"/>
  <c r="I49" i="34" s="1"/>
  <c r="I58" i="34" s="1"/>
  <c r="I48" i="34"/>
  <c r="I56" i="34"/>
  <c r="J28" i="34"/>
  <c r="J33" i="34"/>
  <c r="J43" i="34"/>
  <c r="J48" i="34"/>
  <c r="J56" i="34"/>
  <c r="K25" i="34"/>
  <c r="K28" i="34" s="1"/>
  <c r="K34" i="34" s="1"/>
  <c r="K26" i="34"/>
  <c r="K27" i="34"/>
  <c r="K30" i="34"/>
  <c r="K31" i="34"/>
  <c r="K33" i="34" s="1"/>
  <c r="K32" i="34"/>
  <c r="K40" i="34"/>
  <c r="K41" i="34"/>
  <c r="K42" i="34"/>
  <c r="K45" i="34"/>
  <c r="K46" i="34"/>
  <c r="K47" i="34"/>
  <c r="K53" i="34"/>
  <c r="K56" i="34" s="1"/>
  <c r="K54" i="34"/>
  <c r="K55" i="34"/>
  <c r="G28" i="34"/>
  <c r="G33" i="34"/>
  <c r="G34" i="34" s="1"/>
  <c r="G58" i="34" s="1"/>
  <c r="G43" i="34"/>
  <c r="G48" i="34"/>
  <c r="G49" i="34"/>
  <c r="G56" i="34"/>
  <c r="AF9" i="34"/>
  <c r="AF10" i="34"/>
  <c r="AF11" i="34"/>
  <c r="AF12" i="34"/>
  <c r="AF15" i="34"/>
  <c r="AF16" i="34"/>
  <c r="AF17" i="34"/>
  <c r="AE12" i="34"/>
  <c r="AE58" i="34" s="1"/>
  <c r="AE18" i="34"/>
  <c r="AD12" i="34"/>
  <c r="AD18" i="34"/>
  <c r="AC12" i="34"/>
  <c r="AC58" i="34" s="1"/>
  <c r="AC18" i="34"/>
  <c r="AB12" i="34"/>
  <c r="AB18" i="34"/>
  <c r="AA9" i="34"/>
  <c r="AA12" i="34" s="1"/>
  <c r="AA10" i="34"/>
  <c r="AA11" i="34"/>
  <c r="AA15" i="34"/>
  <c r="AA16" i="34"/>
  <c r="AA18" i="34" s="1"/>
  <c r="AA17" i="34"/>
  <c r="Z12" i="34"/>
  <c r="Z18" i="34"/>
  <c r="Y12" i="34"/>
  <c r="Y58" i="34" s="1"/>
  <c r="Y18" i="34"/>
  <c r="X12" i="34"/>
  <c r="X18" i="34"/>
  <c r="W12" i="34"/>
  <c r="W18" i="34"/>
  <c r="S9" i="34"/>
  <c r="T9" i="34"/>
  <c r="T12" i="34" s="1"/>
  <c r="U9" i="34"/>
  <c r="V9" i="34" s="1"/>
  <c r="V12" i="34" s="1"/>
  <c r="S10" i="34"/>
  <c r="T10" i="34"/>
  <c r="U10" i="34"/>
  <c r="V10" i="34" s="1"/>
  <c r="S11" i="34"/>
  <c r="V11" i="34" s="1"/>
  <c r="T11" i="34"/>
  <c r="U11" i="34"/>
  <c r="S15" i="34"/>
  <c r="S18" i="34" s="1"/>
  <c r="T15" i="34"/>
  <c r="T18" i="34" s="1"/>
  <c r="U15" i="34"/>
  <c r="S16" i="34"/>
  <c r="T16" i="34"/>
  <c r="U16" i="34"/>
  <c r="V16" i="34" s="1"/>
  <c r="S17" i="34"/>
  <c r="T17" i="34"/>
  <c r="U17" i="34"/>
  <c r="V17" i="34" s="1"/>
  <c r="R9" i="34"/>
  <c r="R10" i="34"/>
  <c r="R11" i="34"/>
  <c r="R15" i="34"/>
  <c r="R16" i="34"/>
  <c r="R18" i="34" s="1"/>
  <c r="R17" i="34"/>
  <c r="Q9" i="34"/>
  <c r="Q10" i="34"/>
  <c r="Q11" i="34"/>
  <c r="Q12" i="34" s="1"/>
  <c r="Q58" i="34" s="1"/>
  <c r="Q15" i="34"/>
  <c r="Q16" i="34"/>
  <c r="Q17" i="34"/>
  <c r="P12" i="34"/>
  <c r="P58" i="34" s="1"/>
  <c r="P18" i="34"/>
  <c r="O12" i="34"/>
  <c r="O18" i="34"/>
  <c r="N12" i="34"/>
  <c r="N18" i="34"/>
  <c r="M12" i="34"/>
  <c r="M18" i="34"/>
  <c r="K9" i="34"/>
  <c r="K10" i="34"/>
  <c r="K11" i="34"/>
  <c r="K12" i="34" s="1"/>
  <c r="K15" i="34"/>
  <c r="K16" i="34"/>
  <c r="K17" i="34"/>
  <c r="J12" i="34"/>
  <c r="J18" i="34"/>
  <c r="I12" i="34"/>
  <c r="I18" i="34"/>
  <c r="H12" i="34"/>
  <c r="H18" i="34"/>
  <c r="G12" i="34"/>
  <c r="G18" i="34"/>
  <c r="T16" i="49"/>
  <c r="T34" i="49" s="1"/>
  <c r="T24" i="49"/>
  <c r="T32" i="49"/>
  <c r="J16" i="49"/>
  <c r="J24" i="49"/>
  <c r="J32" i="49"/>
  <c r="J29" i="41"/>
  <c r="J23" i="41"/>
  <c r="J16" i="41"/>
  <c r="AR28" i="51"/>
  <c r="AR29" i="51"/>
  <c r="AR30" i="51"/>
  <c r="AQ31" i="51"/>
  <c r="AP31" i="51"/>
  <c r="AO31" i="51"/>
  <c r="AN31" i="51"/>
  <c r="AM31" i="51"/>
  <c r="AL28" i="51"/>
  <c r="AL29" i="51"/>
  <c r="AL30" i="51"/>
  <c r="AK31" i="51"/>
  <c r="AR20" i="51"/>
  <c r="AR23" i="51" s="1"/>
  <c r="AR21" i="51"/>
  <c r="AR22" i="51"/>
  <c r="AQ23" i="51"/>
  <c r="AQ33" i="51" s="1"/>
  <c r="AP23" i="51"/>
  <c r="AO23" i="51"/>
  <c r="AN23" i="51"/>
  <c r="AN33" i="51" s="1"/>
  <c r="AM23" i="51"/>
  <c r="AM33" i="51" s="1"/>
  <c r="AL20" i="51"/>
  <c r="AL21" i="51"/>
  <c r="AL22" i="51"/>
  <c r="AK23" i="51"/>
  <c r="AR13" i="51"/>
  <c r="AR14" i="51"/>
  <c r="AR12" i="51"/>
  <c r="AL13" i="51"/>
  <c r="AL15" i="51" s="1"/>
  <c r="AL14" i="51"/>
  <c r="AL12" i="51"/>
  <c r="AK15" i="51"/>
  <c r="AK33" i="51"/>
  <c r="AM15" i="51"/>
  <c r="AN15" i="51"/>
  <c r="AO15" i="51"/>
  <c r="AO33" i="51"/>
  <c r="AP15" i="51"/>
  <c r="AQ15" i="51"/>
  <c r="AE28" i="51"/>
  <c r="AE29" i="51"/>
  <c r="AE30" i="51"/>
  <c r="AE20" i="51"/>
  <c r="AE21" i="51"/>
  <c r="AE22" i="51"/>
  <c r="AE23" i="51" s="1"/>
  <c r="AE13" i="51"/>
  <c r="AE14" i="51"/>
  <c r="AE12" i="51"/>
  <c r="Z30" i="51"/>
  <c r="Z31" i="51" s="1"/>
  <c r="Z29" i="51"/>
  <c r="Z28" i="51"/>
  <c r="Z22" i="51"/>
  <c r="Z21" i="51"/>
  <c r="Z23" i="51" s="1"/>
  <c r="Z20" i="51"/>
  <c r="Z13" i="51"/>
  <c r="Z14" i="51"/>
  <c r="Z12" i="51"/>
  <c r="Z15" i="51" s="1"/>
  <c r="Z33" i="51" s="1"/>
  <c r="O30" i="51"/>
  <c r="O29" i="51"/>
  <c r="O28" i="51"/>
  <c r="O31" i="51"/>
  <c r="O22" i="51"/>
  <c r="O21" i="51"/>
  <c r="O20" i="51"/>
  <c r="O23" i="51" s="1"/>
  <c r="O13" i="51"/>
  <c r="O15" i="51" s="1"/>
  <c r="O14" i="51"/>
  <c r="O12" i="51"/>
  <c r="Y31" i="51"/>
  <c r="Y33" i="51"/>
  <c r="Y23" i="51"/>
  <c r="Y15" i="51"/>
  <c r="N31" i="51"/>
  <c r="N33" i="51"/>
  <c r="N23" i="51"/>
  <c r="N15" i="51"/>
  <c r="AA35" i="38"/>
  <c r="W35" i="38"/>
  <c r="AA34" i="38"/>
  <c r="W34" i="38"/>
  <c r="AA33" i="38"/>
  <c r="AA36" i="38" s="1"/>
  <c r="W33" i="38"/>
  <c r="W36" i="38" s="1"/>
  <c r="AA26" i="38"/>
  <c r="W26" i="38"/>
  <c r="AA25" i="38"/>
  <c r="W25" i="38"/>
  <c r="AA24" i="38"/>
  <c r="W24" i="38"/>
  <c r="W27" i="38" s="1"/>
  <c r="AA21" i="38"/>
  <c r="W21" i="38"/>
  <c r="AA20" i="38"/>
  <c r="W20" i="38"/>
  <c r="W22" i="38" s="1"/>
  <c r="W28" i="38" s="1"/>
  <c r="AA19" i="38"/>
  <c r="AA22" i="38"/>
  <c r="AA28" i="38" s="1"/>
  <c r="W19" i="38"/>
  <c r="W11" i="38"/>
  <c r="AA11" i="38"/>
  <c r="W12" i="38"/>
  <c r="AA12" i="38"/>
  <c r="AA13" i="38" s="1"/>
  <c r="AA10" i="38"/>
  <c r="W10" i="38"/>
  <c r="Q35" i="38"/>
  <c r="R35" i="38"/>
  <c r="P35" i="38"/>
  <c r="O35" i="38"/>
  <c r="Q34" i="38"/>
  <c r="R34" i="38"/>
  <c r="R36" i="38" s="1"/>
  <c r="P34" i="38"/>
  <c r="O34" i="38"/>
  <c r="Q33" i="38"/>
  <c r="S33" i="38" s="1"/>
  <c r="R33" i="38"/>
  <c r="P33" i="38"/>
  <c r="P36" i="38" s="1"/>
  <c r="O33" i="38"/>
  <c r="O36" i="38" s="1"/>
  <c r="Q26" i="38"/>
  <c r="R26" i="38"/>
  <c r="P26" i="38"/>
  <c r="O26" i="38"/>
  <c r="Q25" i="38"/>
  <c r="R25" i="38"/>
  <c r="P25" i="38"/>
  <c r="O25" i="38"/>
  <c r="O27" i="38" s="1"/>
  <c r="Q24" i="38"/>
  <c r="R24" i="38"/>
  <c r="R27" i="38" s="1"/>
  <c r="P24" i="38"/>
  <c r="P27" i="38" s="1"/>
  <c r="O24" i="38"/>
  <c r="Q21" i="38"/>
  <c r="R21" i="38"/>
  <c r="P21" i="38"/>
  <c r="O21" i="38"/>
  <c r="Q20" i="38"/>
  <c r="R20" i="38"/>
  <c r="P20" i="38"/>
  <c r="P22" i="38" s="1"/>
  <c r="O20" i="38"/>
  <c r="Q19" i="38"/>
  <c r="R19" i="38"/>
  <c r="S19" i="38"/>
  <c r="S22" i="38" s="1"/>
  <c r="P19" i="38"/>
  <c r="O19" i="38"/>
  <c r="O22" i="38"/>
  <c r="Q11" i="38"/>
  <c r="R11" i="38"/>
  <c r="Q12" i="38"/>
  <c r="R12" i="38"/>
  <c r="Q10" i="38"/>
  <c r="S10" i="38"/>
  <c r="R10" i="38"/>
  <c r="O12" i="38"/>
  <c r="O11" i="38"/>
  <c r="O10" i="38"/>
  <c r="AK35" i="40"/>
  <c r="AD35" i="40"/>
  <c r="AD36" i="40" s="1"/>
  <c r="AK34" i="40"/>
  <c r="AD34" i="40"/>
  <c r="AK33" i="40"/>
  <c r="AK36" i="40" s="1"/>
  <c r="AD33" i="40"/>
  <c r="AK26" i="40"/>
  <c r="AD26" i="40"/>
  <c r="AK25" i="40"/>
  <c r="AD25" i="40"/>
  <c r="AK24" i="40"/>
  <c r="AD24" i="40"/>
  <c r="AD27" i="40"/>
  <c r="AK21" i="40"/>
  <c r="AD21" i="40"/>
  <c r="AK20" i="40"/>
  <c r="AD20" i="40"/>
  <c r="AK19" i="40"/>
  <c r="AK22" i="40" s="1"/>
  <c r="AD19" i="40"/>
  <c r="T35" i="40"/>
  <c r="W35" i="40" s="1"/>
  <c r="U35" i="40"/>
  <c r="V35" i="40"/>
  <c r="S35" i="40"/>
  <c r="T34" i="40"/>
  <c r="W34" i="40" s="1"/>
  <c r="U34" i="40"/>
  <c r="V34" i="40"/>
  <c r="S34" i="40"/>
  <c r="T33" i="40"/>
  <c r="T36" i="40" s="1"/>
  <c r="U33" i="40"/>
  <c r="U36" i="40" s="1"/>
  <c r="V33" i="40"/>
  <c r="S33" i="40"/>
  <c r="T26" i="40"/>
  <c r="W26" i="40" s="1"/>
  <c r="U26" i="40"/>
  <c r="V26" i="40"/>
  <c r="S26" i="40"/>
  <c r="S27" i="40" s="1"/>
  <c r="T25" i="40"/>
  <c r="U25" i="40"/>
  <c r="V25" i="40"/>
  <c r="W25" i="40" s="1"/>
  <c r="S25" i="40"/>
  <c r="T24" i="40"/>
  <c r="U24" i="40"/>
  <c r="V24" i="40"/>
  <c r="S24" i="40"/>
  <c r="T21" i="40"/>
  <c r="W21" i="40" s="1"/>
  <c r="U21" i="40"/>
  <c r="V21" i="40"/>
  <c r="S21" i="40"/>
  <c r="T20" i="40"/>
  <c r="U20" i="40"/>
  <c r="W20" i="40" s="1"/>
  <c r="V20" i="40"/>
  <c r="V22" i="40" s="1"/>
  <c r="S20" i="40"/>
  <c r="T19" i="40"/>
  <c r="U19" i="40"/>
  <c r="V19" i="40"/>
  <c r="S19" i="40"/>
  <c r="S22" i="40" s="1"/>
  <c r="S28" i="40" s="1"/>
  <c r="S11" i="40"/>
  <c r="T11" i="40"/>
  <c r="U11" i="40"/>
  <c r="W11" i="40" s="1"/>
  <c r="S12" i="40"/>
  <c r="T12" i="40"/>
  <c r="U12" i="40"/>
  <c r="V12" i="40"/>
  <c r="J35" i="38"/>
  <c r="J34" i="38"/>
  <c r="J33" i="38"/>
  <c r="J26" i="38"/>
  <c r="J25" i="38"/>
  <c r="J27" i="38" s="1"/>
  <c r="J24" i="38"/>
  <c r="J21" i="38"/>
  <c r="J22" i="38"/>
  <c r="J28" i="38" s="1"/>
  <c r="J20" i="38"/>
  <c r="J19" i="38"/>
  <c r="J11" i="38"/>
  <c r="J12" i="38"/>
  <c r="J13" i="38" s="1"/>
  <c r="J10" i="38"/>
  <c r="R16" i="41"/>
  <c r="C16" i="41"/>
  <c r="AJ31" i="49"/>
  <c r="AJ32" i="49" s="1"/>
  <c r="AJ30" i="49"/>
  <c r="AJ29" i="49"/>
  <c r="AJ23" i="49"/>
  <c r="AJ22" i="49"/>
  <c r="AJ24" i="49" s="1"/>
  <c r="AJ21" i="49"/>
  <c r="AJ15" i="49"/>
  <c r="AJ14" i="49"/>
  <c r="AJ13" i="49"/>
  <c r="AJ16" i="49" s="1"/>
  <c r="AJ34" i="49" s="1"/>
  <c r="AF31" i="49"/>
  <c r="AF30" i="49"/>
  <c r="AF29" i="49"/>
  <c r="AF23" i="49"/>
  <c r="AF24" i="49" s="1"/>
  <c r="AF22" i="49"/>
  <c r="AF21" i="49"/>
  <c r="AF14" i="49"/>
  <c r="AF15" i="49"/>
  <c r="AF13" i="49"/>
  <c r="Z31" i="49"/>
  <c r="AB31" i="49" s="1"/>
  <c r="AA31" i="49"/>
  <c r="Z30" i="49"/>
  <c r="AA30" i="49"/>
  <c r="AA32" i="49" s="1"/>
  <c r="Z29" i="49"/>
  <c r="AA29" i="49"/>
  <c r="Z23" i="49"/>
  <c r="AB23" i="49"/>
  <c r="AA23" i="49"/>
  <c r="Z22" i="49"/>
  <c r="AB22" i="49" s="1"/>
  <c r="AA22" i="49"/>
  <c r="Z21" i="49"/>
  <c r="AA21" i="49"/>
  <c r="AB21" i="49"/>
  <c r="Z14" i="49"/>
  <c r="AB14" i="49" s="1"/>
  <c r="AA14" i="49"/>
  <c r="Z15" i="49"/>
  <c r="AB15" i="49"/>
  <c r="AA15" i="49"/>
  <c r="Z13" i="49"/>
  <c r="AB13" i="49"/>
  <c r="AA13" i="49"/>
  <c r="AA16" i="49" s="1"/>
  <c r="X31" i="49"/>
  <c r="X30" i="49"/>
  <c r="X29" i="49"/>
  <c r="X23" i="49"/>
  <c r="X22" i="49"/>
  <c r="X21" i="49"/>
  <c r="X14" i="49"/>
  <c r="X16" i="49" s="1"/>
  <c r="X15" i="49"/>
  <c r="X13" i="49"/>
  <c r="N31" i="49"/>
  <c r="N32" i="49" s="1"/>
  <c r="N30" i="49"/>
  <c r="N29" i="49"/>
  <c r="N23" i="49"/>
  <c r="N22" i="49"/>
  <c r="N21" i="49"/>
  <c r="N14" i="49"/>
  <c r="N15" i="49"/>
  <c r="N13" i="49"/>
  <c r="N16" i="49" s="1"/>
  <c r="AI16" i="49"/>
  <c r="AI24" i="49"/>
  <c r="AI34" i="49"/>
  <c r="AI32" i="49"/>
  <c r="AH16" i="49"/>
  <c r="AH24" i="49"/>
  <c r="AH32" i="49"/>
  <c r="AG16" i="49"/>
  <c r="AG24" i="49"/>
  <c r="AG32" i="49"/>
  <c r="AE16" i="49"/>
  <c r="AE24" i="49"/>
  <c r="AE32" i="49"/>
  <c r="AD16" i="49"/>
  <c r="AD24" i="49"/>
  <c r="AD32" i="49"/>
  <c r="AC16" i="49"/>
  <c r="AC24" i="49"/>
  <c r="AC32" i="49"/>
  <c r="Y13" i="49"/>
  <c r="Y16" i="49" s="1"/>
  <c r="Y14" i="49"/>
  <c r="Y15" i="49"/>
  <c r="Y21" i="49"/>
  <c r="Y22" i="49"/>
  <c r="Y23" i="49"/>
  <c r="Y29" i="49"/>
  <c r="Y30" i="49"/>
  <c r="Y31" i="49"/>
  <c r="Y32" i="49" s="1"/>
  <c r="W16" i="49"/>
  <c r="W24" i="49"/>
  <c r="W32" i="49"/>
  <c r="W34" i="49" s="1"/>
  <c r="V16" i="49"/>
  <c r="V24" i="49"/>
  <c r="V32" i="49"/>
  <c r="U16" i="49"/>
  <c r="U24" i="49"/>
  <c r="U32" i="49"/>
  <c r="S16" i="49"/>
  <c r="S24" i="49"/>
  <c r="S32" i="49"/>
  <c r="S34" i="49" s="1"/>
  <c r="O16" i="49"/>
  <c r="O24" i="49"/>
  <c r="O32" i="49"/>
  <c r="M16" i="49"/>
  <c r="M24" i="49"/>
  <c r="M32" i="49"/>
  <c r="L16" i="49"/>
  <c r="L24" i="49"/>
  <c r="L32" i="49"/>
  <c r="K16" i="49"/>
  <c r="K24" i="49"/>
  <c r="K34" i="49" s="1"/>
  <c r="K32" i="49"/>
  <c r="I16" i="49"/>
  <c r="I24" i="49"/>
  <c r="I34" i="49" s="1"/>
  <c r="I32" i="49"/>
  <c r="C16" i="49"/>
  <c r="C24" i="49"/>
  <c r="C32" i="49"/>
  <c r="Y9" i="37"/>
  <c r="Z9" i="37" s="1"/>
  <c r="AE9" i="37"/>
  <c r="Y10" i="37"/>
  <c r="Z10" i="37"/>
  <c r="AE10" i="37"/>
  <c r="AF10" i="37"/>
  <c r="Y11" i="37"/>
  <c r="Z11" i="37"/>
  <c r="AE11" i="37"/>
  <c r="AF11" i="37"/>
  <c r="Y12" i="37"/>
  <c r="Z12" i="37"/>
  <c r="AE12" i="37"/>
  <c r="AF12" i="37"/>
  <c r="Y13" i="37"/>
  <c r="Z13" i="37"/>
  <c r="AE13" i="37"/>
  <c r="AF13" i="37"/>
  <c r="Y14" i="37"/>
  <c r="Z14" i="37"/>
  <c r="AE14" i="37"/>
  <c r="AF14" i="37"/>
  <c r="Y15" i="37"/>
  <c r="Z15" i="37"/>
  <c r="AE15" i="37"/>
  <c r="AF15" i="37"/>
  <c r="Y16" i="37"/>
  <c r="Z16" i="37"/>
  <c r="AE16" i="37"/>
  <c r="AF16" i="37"/>
  <c r="Y17" i="37"/>
  <c r="Z17" i="37"/>
  <c r="AE17" i="37"/>
  <c r="AF17" i="37"/>
  <c r="Y18" i="37"/>
  <c r="Z18" i="37"/>
  <c r="AE18" i="37"/>
  <c r="AF18" i="37"/>
  <c r="Y19" i="37"/>
  <c r="Z19" i="37"/>
  <c r="AE19" i="37"/>
  <c r="AF19" i="37"/>
  <c r="M9" i="37"/>
  <c r="N9" i="37"/>
  <c r="M10" i="37"/>
  <c r="N10" i="37" s="1"/>
  <c r="M11" i="37"/>
  <c r="M12" i="37"/>
  <c r="M13" i="37"/>
  <c r="M14" i="37"/>
  <c r="M15" i="37"/>
  <c r="M16" i="37"/>
  <c r="N16" i="37" s="1"/>
  <c r="M17" i="37"/>
  <c r="M18" i="37"/>
  <c r="N18" i="37" s="1"/>
  <c r="M19" i="37"/>
  <c r="N19" i="37"/>
  <c r="S35" i="52"/>
  <c r="T35" i="52"/>
  <c r="U35" i="52"/>
  <c r="R35" i="52"/>
  <c r="Q35" i="52"/>
  <c r="S34" i="52"/>
  <c r="T34" i="52"/>
  <c r="V34" i="52" s="1"/>
  <c r="U34" i="52"/>
  <c r="U36" i="52" s="1"/>
  <c r="R34" i="52"/>
  <c r="Q34" i="52"/>
  <c r="S33" i="52"/>
  <c r="V33" i="52" s="1"/>
  <c r="T33" i="52"/>
  <c r="T36" i="52" s="1"/>
  <c r="U33" i="52"/>
  <c r="R33" i="52"/>
  <c r="Q33" i="52"/>
  <c r="Q36" i="52"/>
  <c r="S26" i="52"/>
  <c r="T26" i="52"/>
  <c r="U26" i="52"/>
  <c r="R26" i="52"/>
  <c r="Q26" i="52"/>
  <c r="S25" i="52"/>
  <c r="T25" i="52"/>
  <c r="U25" i="52"/>
  <c r="R25" i="52"/>
  <c r="Q25" i="52"/>
  <c r="Q27" i="52"/>
  <c r="S24" i="52"/>
  <c r="T24" i="52"/>
  <c r="U24" i="52"/>
  <c r="R24" i="52"/>
  <c r="R27" i="52" s="1"/>
  <c r="Q24" i="52"/>
  <c r="S21" i="52"/>
  <c r="T21" i="52"/>
  <c r="V21" i="52" s="1"/>
  <c r="V22" i="52" s="1"/>
  <c r="U21" i="52"/>
  <c r="R21" i="52"/>
  <c r="Q21" i="52"/>
  <c r="S20" i="52"/>
  <c r="V20" i="52" s="1"/>
  <c r="T20" i="52"/>
  <c r="U20" i="52"/>
  <c r="R20" i="52"/>
  <c r="Q20" i="52"/>
  <c r="S19" i="52"/>
  <c r="T19" i="52"/>
  <c r="U19" i="52"/>
  <c r="U22" i="52"/>
  <c r="R19" i="52"/>
  <c r="Q19" i="52"/>
  <c r="Q11" i="52"/>
  <c r="R11" i="52"/>
  <c r="S11" i="52"/>
  <c r="V11" i="52" s="1"/>
  <c r="T11" i="52"/>
  <c r="U11" i="52"/>
  <c r="Q12" i="52"/>
  <c r="R12" i="52"/>
  <c r="S12" i="52"/>
  <c r="T12" i="52"/>
  <c r="V12" i="52"/>
  <c r="U12" i="52"/>
  <c r="AB30" i="51"/>
  <c r="AC30" i="51"/>
  <c r="AD30" i="51"/>
  <c r="AA30" i="51"/>
  <c r="AB29" i="51"/>
  <c r="AC29" i="51"/>
  <c r="AD29" i="51"/>
  <c r="AA29" i="51"/>
  <c r="AB28" i="51"/>
  <c r="AB31" i="51" s="1"/>
  <c r="AC28" i="51"/>
  <c r="AC31" i="51" s="1"/>
  <c r="AD28" i="51"/>
  <c r="AA28" i="51"/>
  <c r="AB22" i="51"/>
  <c r="AC22" i="51"/>
  <c r="AD22" i="51"/>
  <c r="AA22" i="51"/>
  <c r="AB21" i="51"/>
  <c r="AC21" i="51"/>
  <c r="AD21" i="51"/>
  <c r="AA21" i="51"/>
  <c r="AB20" i="51"/>
  <c r="AC20" i="51"/>
  <c r="AD20" i="51"/>
  <c r="AD23" i="51" s="1"/>
  <c r="AA20" i="51"/>
  <c r="AA23" i="51" s="1"/>
  <c r="AB12" i="51"/>
  <c r="P33" i="29"/>
  <c r="AH15" i="51"/>
  <c r="AH23" i="51"/>
  <c r="AH31" i="51"/>
  <c r="AI15" i="51"/>
  <c r="AI23" i="51"/>
  <c r="AI31" i="51"/>
  <c r="AJ15" i="51"/>
  <c r="AJ23" i="51"/>
  <c r="AJ31" i="51"/>
  <c r="M15" i="51"/>
  <c r="M23" i="51"/>
  <c r="M33" i="51"/>
  <c r="M31" i="51"/>
  <c r="AG31" i="51"/>
  <c r="X31" i="51"/>
  <c r="W31" i="51"/>
  <c r="V31" i="51"/>
  <c r="U31" i="51"/>
  <c r="T31" i="51"/>
  <c r="P31" i="51"/>
  <c r="L31" i="51"/>
  <c r="K31" i="51"/>
  <c r="J31" i="51"/>
  <c r="I31" i="51"/>
  <c r="I33" i="51" s="1"/>
  <c r="AG23" i="51"/>
  <c r="X23" i="51"/>
  <c r="W23" i="51"/>
  <c r="V23" i="51"/>
  <c r="U23" i="51"/>
  <c r="T23" i="51"/>
  <c r="P23" i="51"/>
  <c r="L23" i="51"/>
  <c r="K23" i="51"/>
  <c r="J23" i="51"/>
  <c r="I23" i="51"/>
  <c r="J15" i="51"/>
  <c r="J33" i="51" s="1"/>
  <c r="K15" i="51"/>
  <c r="K33" i="51"/>
  <c r="L15" i="51"/>
  <c r="P15" i="51"/>
  <c r="T15" i="51"/>
  <c r="U15" i="51"/>
  <c r="U33" i="51" s="1"/>
  <c r="V15" i="51"/>
  <c r="W15" i="51"/>
  <c r="W33" i="51" s="1"/>
  <c r="X15" i="51"/>
  <c r="AA12" i="51"/>
  <c r="AA13" i="51"/>
  <c r="AA14" i="51"/>
  <c r="AB13" i="51"/>
  <c r="AB14" i="51"/>
  <c r="AF14" i="51"/>
  <c r="AC12" i="51"/>
  <c r="AF12" i="51" s="1"/>
  <c r="AF15" i="51" s="1"/>
  <c r="AC13" i="51"/>
  <c r="AC14" i="51"/>
  <c r="AD12" i="51"/>
  <c r="AD15" i="51"/>
  <c r="AD13" i="51"/>
  <c r="AD14" i="51"/>
  <c r="AG15" i="51"/>
  <c r="AG33" i="51" s="1"/>
  <c r="R23" i="41"/>
  <c r="R30" i="41" s="1"/>
  <c r="R29" i="41"/>
  <c r="AE8" i="37"/>
  <c r="AF8" i="37"/>
  <c r="Y8" i="37"/>
  <c r="Y20" i="37" s="1"/>
  <c r="K10" i="52"/>
  <c r="Q10" i="52"/>
  <c r="Q13" i="52"/>
  <c r="R10" i="52"/>
  <c r="R13" i="52" s="1"/>
  <c r="S10" i="52"/>
  <c r="T10" i="52"/>
  <c r="U10" i="52"/>
  <c r="U13" i="52" s="1"/>
  <c r="AA10" i="52"/>
  <c r="AA13" i="52"/>
  <c r="AF10" i="52"/>
  <c r="AF13" i="52" s="1"/>
  <c r="K11" i="52"/>
  <c r="AA11" i="52"/>
  <c r="AF11" i="52"/>
  <c r="K12" i="52"/>
  <c r="AA12" i="52"/>
  <c r="AF12" i="52"/>
  <c r="H13" i="52"/>
  <c r="I13" i="52"/>
  <c r="J13" i="52"/>
  <c r="M13" i="52"/>
  <c r="N13" i="52"/>
  <c r="O13" i="52"/>
  <c r="P13" i="52"/>
  <c r="W13" i="52"/>
  <c r="X13" i="52"/>
  <c r="Y13" i="52"/>
  <c r="Z13" i="52"/>
  <c r="AB13" i="52"/>
  <c r="AC13" i="52"/>
  <c r="AD13" i="52"/>
  <c r="AE13" i="52"/>
  <c r="K19" i="52"/>
  <c r="K22" i="52"/>
  <c r="AA19" i="52"/>
  <c r="AA22" i="52" s="1"/>
  <c r="AF19" i="52"/>
  <c r="K20" i="52"/>
  <c r="AA20" i="52"/>
  <c r="AF20" i="52"/>
  <c r="AF22" i="52" s="1"/>
  <c r="K21" i="52"/>
  <c r="AA21" i="52"/>
  <c r="AF21" i="52"/>
  <c r="G22" i="52"/>
  <c r="G28" i="52"/>
  <c r="H22" i="52"/>
  <c r="I22" i="52"/>
  <c r="J22" i="52"/>
  <c r="J28" i="52" s="1"/>
  <c r="M22" i="52"/>
  <c r="N22" i="52"/>
  <c r="N28" i="52"/>
  <c r="O22" i="52"/>
  <c r="P22" i="52"/>
  <c r="P28" i="52"/>
  <c r="W22" i="52"/>
  <c r="X22" i="52"/>
  <c r="Y22" i="52"/>
  <c r="Z22" i="52"/>
  <c r="AB22" i="52"/>
  <c r="AB28" i="52" s="1"/>
  <c r="AC22" i="52"/>
  <c r="AD22" i="52"/>
  <c r="AD28" i="52" s="1"/>
  <c r="AE22" i="52"/>
  <c r="AE28" i="52" s="1"/>
  <c r="K24" i="52"/>
  <c r="AA24" i="52"/>
  <c r="AF24" i="52"/>
  <c r="K25" i="52"/>
  <c r="AA25" i="52"/>
  <c r="AF25" i="52"/>
  <c r="K26" i="52"/>
  <c r="AA26" i="52"/>
  <c r="AA27" i="52"/>
  <c r="AF26" i="52"/>
  <c r="AF27" i="52"/>
  <c r="G27" i="52"/>
  <c r="H27" i="52"/>
  <c r="I27" i="52"/>
  <c r="J27" i="52"/>
  <c r="M27" i="52"/>
  <c r="M28" i="52"/>
  <c r="N27" i="52"/>
  <c r="O27" i="52"/>
  <c r="P27" i="52"/>
  <c r="W27" i="52"/>
  <c r="X27" i="52"/>
  <c r="Y27" i="52"/>
  <c r="Z27" i="52"/>
  <c r="AB27" i="52"/>
  <c r="AC27" i="52"/>
  <c r="AC28" i="52"/>
  <c r="AC38" i="52" s="1"/>
  <c r="AD27" i="52"/>
  <c r="AE27" i="52"/>
  <c r="Y28" i="52"/>
  <c r="K33" i="52"/>
  <c r="AA33" i="52"/>
  <c r="AF33" i="52"/>
  <c r="K34" i="52"/>
  <c r="AA34" i="52"/>
  <c r="AF34" i="52"/>
  <c r="AF36" i="52" s="1"/>
  <c r="K35" i="52"/>
  <c r="AA35" i="52"/>
  <c r="AF35" i="52"/>
  <c r="G36" i="52"/>
  <c r="H36" i="52"/>
  <c r="I36" i="52"/>
  <c r="J36" i="52"/>
  <c r="M36" i="52"/>
  <c r="N36" i="52"/>
  <c r="O36" i="52"/>
  <c r="P36" i="52"/>
  <c r="W36" i="52"/>
  <c r="X36" i="52"/>
  <c r="Y36" i="52"/>
  <c r="Y38" i="52" s="1"/>
  <c r="Z36" i="52"/>
  <c r="AB36" i="52"/>
  <c r="AC36" i="52"/>
  <c r="AD36" i="52"/>
  <c r="AE36" i="52"/>
  <c r="C15" i="51"/>
  <c r="I15" i="51"/>
  <c r="C23" i="51"/>
  <c r="C33" i="51" s="1"/>
  <c r="C31" i="51"/>
  <c r="S43" i="35"/>
  <c r="S44" i="35"/>
  <c r="S46" i="35" s="1"/>
  <c r="S45" i="35"/>
  <c r="S48" i="35"/>
  <c r="S49" i="35"/>
  <c r="S50" i="35"/>
  <c r="S51" i="35" s="1"/>
  <c r="I46" i="35"/>
  <c r="T46" i="35" s="1"/>
  <c r="O46" i="35"/>
  <c r="I51" i="35"/>
  <c r="O51" i="35"/>
  <c r="O52" i="35" s="1"/>
  <c r="J46" i="35"/>
  <c r="P46" i="35"/>
  <c r="J51" i="35"/>
  <c r="P51" i="35"/>
  <c r="K46" i="35"/>
  <c r="Q46" i="35"/>
  <c r="K51" i="35"/>
  <c r="Q51" i="35"/>
  <c r="L46" i="35"/>
  <c r="R46" i="35"/>
  <c r="L51" i="35"/>
  <c r="R51" i="35"/>
  <c r="R52" i="35" s="1"/>
  <c r="S28" i="35"/>
  <c r="S29" i="35"/>
  <c r="S30" i="35"/>
  <c r="T28" i="35"/>
  <c r="T31" i="35" s="1"/>
  <c r="T29" i="35"/>
  <c r="T30" i="35"/>
  <c r="U28" i="35"/>
  <c r="U29" i="35"/>
  <c r="U30" i="35"/>
  <c r="U31" i="35"/>
  <c r="V28" i="35"/>
  <c r="V29" i="35"/>
  <c r="V30" i="35"/>
  <c r="W28" i="35"/>
  <c r="W31" i="35" s="1"/>
  <c r="W29" i="35"/>
  <c r="W30" i="35"/>
  <c r="Y31" i="35"/>
  <c r="Z31" i="35"/>
  <c r="Z37" i="35" s="1"/>
  <c r="AA31" i="35"/>
  <c r="AB31" i="35"/>
  <c r="T18" i="35"/>
  <c r="T22" i="35" s="1"/>
  <c r="T19" i="35"/>
  <c r="T20" i="35"/>
  <c r="U18" i="35"/>
  <c r="X18" i="35" s="1"/>
  <c r="U19" i="35"/>
  <c r="X19" i="35" s="1"/>
  <c r="U20" i="35"/>
  <c r="V18" i="35"/>
  <c r="V19" i="35"/>
  <c r="V20" i="35"/>
  <c r="X20" i="35" s="1"/>
  <c r="W18" i="35"/>
  <c r="W19" i="35"/>
  <c r="W20" i="35"/>
  <c r="Y22" i="35"/>
  <c r="Y62" i="35" s="1"/>
  <c r="T9" i="35"/>
  <c r="T13" i="35" s="1"/>
  <c r="T10" i="35"/>
  <c r="T11" i="35"/>
  <c r="U9" i="35"/>
  <c r="X9" i="35" s="1"/>
  <c r="X13" i="35" s="1"/>
  <c r="U10" i="35"/>
  <c r="U11" i="35"/>
  <c r="V9" i="35"/>
  <c r="V10" i="35"/>
  <c r="V13" i="35" s="1"/>
  <c r="V11" i="35"/>
  <c r="W9" i="35"/>
  <c r="W10" i="35"/>
  <c r="X10" i="35"/>
  <c r="W11" i="35"/>
  <c r="Y13" i="35"/>
  <c r="Z13" i="35"/>
  <c r="AA13" i="35"/>
  <c r="AB13" i="35"/>
  <c r="AC9" i="35"/>
  <c r="AC10" i="35"/>
  <c r="AC11" i="35"/>
  <c r="AD13" i="35"/>
  <c r="AE13" i="35"/>
  <c r="AF13" i="35"/>
  <c r="AG13" i="35"/>
  <c r="T12" i="35"/>
  <c r="U12" i="35"/>
  <c r="V12" i="35"/>
  <c r="W12" i="35"/>
  <c r="T21" i="35"/>
  <c r="U21" i="35"/>
  <c r="V21" i="35"/>
  <c r="W21" i="35"/>
  <c r="X21" i="35" s="1"/>
  <c r="T33" i="35"/>
  <c r="U33" i="35"/>
  <c r="V33" i="35"/>
  <c r="W33" i="35"/>
  <c r="T34" i="35"/>
  <c r="U34" i="35"/>
  <c r="V34" i="35"/>
  <c r="X34" i="35"/>
  <c r="W34" i="35"/>
  <c r="T35" i="35"/>
  <c r="U35" i="35"/>
  <c r="X35" i="35"/>
  <c r="V35" i="35"/>
  <c r="W35" i="35"/>
  <c r="I36" i="35"/>
  <c r="O36" i="35"/>
  <c r="O37" i="35" s="1"/>
  <c r="O62" i="35" s="1"/>
  <c r="J36" i="35"/>
  <c r="U36" i="35" s="1"/>
  <c r="P36" i="35"/>
  <c r="K36" i="35"/>
  <c r="V36" i="35"/>
  <c r="Q36" i="35"/>
  <c r="L36" i="35"/>
  <c r="R36" i="35"/>
  <c r="R37" i="35" s="1"/>
  <c r="W36" i="35"/>
  <c r="I31" i="35"/>
  <c r="I37" i="35" s="1"/>
  <c r="O31" i="35"/>
  <c r="J31" i="35"/>
  <c r="J37" i="35" s="1"/>
  <c r="P31" i="35"/>
  <c r="P37" i="35" s="1"/>
  <c r="K31" i="35"/>
  <c r="Q31" i="35"/>
  <c r="L31" i="35"/>
  <c r="L37" i="35" s="1"/>
  <c r="W37" i="35" s="1"/>
  <c r="R31" i="35"/>
  <c r="T43" i="35"/>
  <c r="U43" i="35"/>
  <c r="V43" i="35"/>
  <c r="W43" i="35"/>
  <c r="T44" i="35"/>
  <c r="U44" i="35"/>
  <c r="V44" i="35"/>
  <c r="W44" i="35"/>
  <c r="T45" i="35"/>
  <c r="U45" i="35"/>
  <c r="V45" i="35"/>
  <c r="W45" i="35"/>
  <c r="T47" i="35"/>
  <c r="U47" i="35"/>
  <c r="V47" i="35"/>
  <c r="W47" i="35"/>
  <c r="T48" i="35"/>
  <c r="U48" i="35"/>
  <c r="X48" i="35" s="1"/>
  <c r="V48" i="35"/>
  <c r="W48" i="35"/>
  <c r="T49" i="35"/>
  <c r="U49" i="35"/>
  <c r="V49" i="35"/>
  <c r="W49" i="35"/>
  <c r="T50" i="35"/>
  <c r="U50" i="35"/>
  <c r="V50" i="35"/>
  <c r="W50" i="35"/>
  <c r="T57" i="35"/>
  <c r="U57" i="35"/>
  <c r="V57" i="35"/>
  <c r="W57" i="35"/>
  <c r="T58" i="35"/>
  <c r="U58" i="35"/>
  <c r="V58" i="35"/>
  <c r="W58" i="35"/>
  <c r="T59" i="35"/>
  <c r="U59" i="35"/>
  <c r="V59" i="35"/>
  <c r="W59" i="35"/>
  <c r="I60" i="35"/>
  <c r="O60" i="35"/>
  <c r="J60" i="35"/>
  <c r="P60" i="35"/>
  <c r="U60" i="35" s="1"/>
  <c r="X60" i="35" s="1"/>
  <c r="K60" i="35"/>
  <c r="Q60" i="35"/>
  <c r="L60" i="35"/>
  <c r="W60" i="35" s="1"/>
  <c r="R60" i="35"/>
  <c r="I13" i="35"/>
  <c r="I22" i="35"/>
  <c r="O13" i="35"/>
  <c r="O22" i="35"/>
  <c r="J13" i="35"/>
  <c r="J22" i="35"/>
  <c r="J62" i="35" s="1"/>
  <c r="P13" i="35"/>
  <c r="P22" i="35"/>
  <c r="K13" i="35"/>
  <c r="K22" i="35"/>
  <c r="Q13" i="35"/>
  <c r="Q22" i="35"/>
  <c r="L13" i="35"/>
  <c r="L22" i="35"/>
  <c r="R13" i="35"/>
  <c r="R22" i="35"/>
  <c r="P12" i="29"/>
  <c r="J13" i="29"/>
  <c r="M13" i="29" s="1"/>
  <c r="N13" i="29" s="1"/>
  <c r="N31" i="29" s="1"/>
  <c r="J14" i="29"/>
  <c r="M14" i="29"/>
  <c r="N14" i="29"/>
  <c r="J15" i="29"/>
  <c r="M15" i="29" s="1"/>
  <c r="N15" i="29"/>
  <c r="P15" i="29"/>
  <c r="J16" i="29"/>
  <c r="M16" i="29" s="1"/>
  <c r="N16" i="29" s="1"/>
  <c r="P16" i="29" s="1"/>
  <c r="J17" i="29"/>
  <c r="M17" i="29" s="1"/>
  <c r="N17" i="29"/>
  <c r="P17" i="29" s="1"/>
  <c r="J18" i="29"/>
  <c r="M18" i="29" s="1"/>
  <c r="N18" i="29" s="1"/>
  <c r="P18" i="29" s="1"/>
  <c r="J19" i="29"/>
  <c r="M19" i="29" s="1"/>
  <c r="N19" i="29" s="1"/>
  <c r="P19" i="29"/>
  <c r="J20" i="29"/>
  <c r="M20" i="29" s="1"/>
  <c r="N20" i="29" s="1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J27" i="29"/>
  <c r="M27" i="29"/>
  <c r="N27" i="29"/>
  <c r="P27" i="29"/>
  <c r="J28" i="29"/>
  <c r="M28" i="29"/>
  <c r="N28" i="29"/>
  <c r="P28" i="29"/>
  <c r="AA27" i="38"/>
  <c r="Z13" i="38"/>
  <c r="Z38" i="38" s="1"/>
  <c r="Z22" i="38"/>
  <c r="Z28" i="38" s="1"/>
  <c r="Z27" i="38"/>
  <c r="Z36" i="38"/>
  <c r="Y13" i="38"/>
  <c r="Y38" i="38" s="1"/>
  <c r="Y22" i="38"/>
  <c r="Y27" i="38"/>
  <c r="Y28" i="38" s="1"/>
  <c r="Y36" i="38"/>
  <c r="X13" i="38"/>
  <c r="X22" i="38"/>
  <c r="X27" i="38"/>
  <c r="X28" i="38" s="1"/>
  <c r="X38" i="38" s="1"/>
  <c r="X36" i="38"/>
  <c r="V13" i="38"/>
  <c r="V22" i="38"/>
  <c r="V28" i="38" s="1"/>
  <c r="V38" i="38" s="1"/>
  <c r="V27" i="38"/>
  <c r="V36" i="38"/>
  <c r="U13" i="38"/>
  <c r="U22" i="38"/>
  <c r="U28" i="38" s="1"/>
  <c r="U38" i="38" s="1"/>
  <c r="U27" i="38"/>
  <c r="U36" i="38"/>
  <c r="T13" i="38"/>
  <c r="T22" i="38"/>
  <c r="T27" i="38"/>
  <c r="T36" i="38"/>
  <c r="R13" i="38"/>
  <c r="R22" i="38"/>
  <c r="Q27" i="38"/>
  <c r="P10" i="38"/>
  <c r="P11" i="38"/>
  <c r="P12" i="38"/>
  <c r="N13" i="38"/>
  <c r="N22" i="38"/>
  <c r="N27" i="38"/>
  <c r="N28" i="38" s="1"/>
  <c r="N36" i="38"/>
  <c r="M13" i="38"/>
  <c r="M22" i="38"/>
  <c r="M28" i="38"/>
  <c r="M38" i="38" s="1"/>
  <c r="M27" i="38"/>
  <c r="M36" i="38"/>
  <c r="L13" i="38"/>
  <c r="L22" i="38"/>
  <c r="L27" i="38"/>
  <c r="L28" i="38"/>
  <c r="L38" i="38"/>
  <c r="L36" i="38"/>
  <c r="I13" i="38"/>
  <c r="I22" i="38"/>
  <c r="I27" i="38"/>
  <c r="I28" i="38" s="1"/>
  <c r="I36" i="38"/>
  <c r="H13" i="38"/>
  <c r="H22" i="38"/>
  <c r="H28" i="38"/>
  <c r="H38" i="38"/>
  <c r="H27" i="38"/>
  <c r="H36" i="38"/>
  <c r="G13" i="38"/>
  <c r="G22" i="38"/>
  <c r="G27" i="38"/>
  <c r="G28" i="38"/>
  <c r="G36" i="38"/>
  <c r="G38" i="38" s="1"/>
  <c r="C23" i="41"/>
  <c r="C29" i="41"/>
  <c r="C30" i="41"/>
  <c r="I29" i="41"/>
  <c r="P16" i="41"/>
  <c r="P23" i="41"/>
  <c r="P29" i="41"/>
  <c r="U29" i="41"/>
  <c r="H13" i="40"/>
  <c r="H22" i="40"/>
  <c r="H28" i="40"/>
  <c r="H38" i="40"/>
  <c r="H27" i="40"/>
  <c r="H36" i="40"/>
  <c r="I13" i="40"/>
  <c r="I22" i="40"/>
  <c r="I28" i="40" s="1"/>
  <c r="I38" i="40" s="1"/>
  <c r="I27" i="40"/>
  <c r="I36" i="40"/>
  <c r="J13" i="40"/>
  <c r="J22" i="40"/>
  <c r="J27" i="40"/>
  <c r="J36" i="40"/>
  <c r="K10" i="40"/>
  <c r="K13" i="40" s="1"/>
  <c r="K11" i="40"/>
  <c r="K12" i="40"/>
  <c r="K19" i="40"/>
  <c r="K20" i="40"/>
  <c r="K22" i="40" s="1"/>
  <c r="K21" i="40"/>
  <c r="K24" i="40"/>
  <c r="K25" i="40"/>
  <c r="K27" i="40" s="1"/>
  <c r="K26" i="40"/>
  <c r="K33" i="40"/>
  <c r="K34" i="40"/>
  <c r="K36" i="40" s="1"/>
  <c r="K35" i="40"/>
  <c r="L13" i="40"/>
  <c r="L22" i="40"/>
  <c r="L28" i="40" s="1"/>
  <c r="L38" i="40" s="1"/>
  <c r="L27" i="40"/>
  <c r="L36" i="40"/>
  <c r="O13" i="40"/>
  <c r="O22" i="40"/>
  <c r="O28" i="40" s="1"/>
  <c r="O27" i="40"/>
  <c r="O36" i="40"/>
  <c r="P13" i="40"/>
  <c r="P22" i="40"/>
  <c r="P27" i="40"/>
  <c r="P28" i="40" s="1"/>
  <c r="P38" i="40" s="1"/>
  <c r="P36" i="40"/>
  <c r="Q13" i="40"/>
  <c r="Q22" i="40"/>
  <c r="Q28" i="40" s="1"/>
  <c r="Q27" i="40"/>
  <c r="Q38" i="40"/>
  <c r="Q36" i="40"/>
  <c r="R10" i="40"/>
  <c r="R11" i="40"/>
  <c r="R12" i="40"/>
  <c r="R13" i="40" s="1"/>
  <c r="R19" i="40"/>
  <c r="R20" i="40"/>
  <c r="R21" i="40"/>
  <c r="R24" i="40"/>
  <c r="R27" i="40" s="1"/>
  <c r="R28" i="40" s="1"/>
  <c r="R25" i="40"/>
  <c r="R26" i="40"/>
  <c r="R33" i="40"/>
  <c r="R36" i="40"/>
  <c r="R34" i="40"/>
  <c r="R35" i="40"/>
  <c r="S36" i="40"/>
  <c r="T10" i="40"/>
  <c r="U10" i="40"/>
  <c r="U13" i="40" s="1"/>
  <c r="U22" i="40"/>
  <c r="V10" i="40"/>
  <c r="V13" i="40"/>
  <c r="V36" i="40"/>
  <c r="X13" i="40"/>
  <c r="X22" i="40"/>
  <c r="X27" i="40"/>
  <c r="X36" i="40"/>
  <c r="AA13" i="40"/>
  <c r="AA22" i="40"/>
  <c r="AA28" i="40"/>
  <c r="AA27" i="40"/>
  <c r="AA36" i="40"/>
  <c r="AB13" i="40"/>
  <c r="AB38" i="40"/>
  <c r="AB22" i="40"/>
  <c r="AB28" i="40" s="1"/>
  <c r="AB27" i="40"/>
  <c r="AB36" i="40"/>
  <c r="AC13" i="40"/>
  <c r="AC38" i="40" s="1"/>
  <c r="AC22" i="40"/>
  <c r="AC28" i="40" s="1"/>
  <c r="AC27" i="40"/>
  <c r="AC36" i="40"/>
  <c r="AD10" i="40"/>
  <c r="AD11" i="40"/>
  <c r="AD12" i="40"/>
  <c r="AE22" i="40"/>
  <c r="AE28" i="40"/>
  <c r="AE27" i="40"/>
  <c r="AE36" i="40"/>
  <c r="AE38" i="40" s="1"/>
  <c r="AE13" i="40"/>
  <c r="AH22" i="40"/>
  <c r="AH27" i="40"/>
  <c r="AH36" i="40"/>
  <c r="AH13" i="40"/>
  <c r="AI22" i="40"/>
  <c r="AI27" i="40"/>
  <c r="AI36" i="40"/>
  <c r="AI13" i="40"/>
  <c r="AJ22" i="40"/>
  <c r="AJ27" i="40"/>
  <c r="AJ36" i="40"/>
  <c r="AJ13" i="40"/>
  <c r="AK10" i="40"/>
  <c r="AK13" i="40" s="1"/>
  <c r="AK11" i="40"/>
  <c r="AK12" i="40"/>
  <c r="E13" i="40"/>
  <c r="E22" i="40"/>
  <c r="E38" i="40"/>
  <c r="E27" i="40"/>
  <c r="E28" i="40" s="1"/>
  <c r="E36" i="40"/>
  <c r="AH59" i="35"/>
  <c r="AC59" i="35"/>
  <c r="S59" i="35"/>
  <c r="M59" i="35"/>
  <c r="AH58" i="35"/>
  <c r="AC58" i="35"/>
  <c r="S58" i="35"/>
  <c r="S60" i="35" s="1"/>
  <c r="M58" i="35"/>
  <c r="AH57" i="35"/>
  <c r="AC57" i="35"/>
  <c r="AC60" i="35" s="1"/>
  <c r="S57" i="35"/>
  <c r="M57" i="35"/>
  <c r="AH50" i="35"/>
  <c r="AC50" i="35"/>
  <c r="M50" i="35"/>
  <c r="M51" i="35"/>
  <c r="AH49" i="35"/>
  <c r="AC49" i="35"/>
  <c r="M49" i="35"/>
  <c r="AH48" i="35"/>
  <c r="AH51" i="35"/>
  <c r="AH52" i="35" s="1"/>
  <c r="AC48" i="35"/>
  <c r="M48" i="35"/>
  <c r="AH45" i="35"/>
  <c r="AH46" i="35" s="1"/>
  <c r="AC45" i="35"/>
  <c r="M45" i="35"/>
  <c r="AH44" i="35"/>
  <c r="AC44" i="35"/>
  <c r="M44" i="35"/>
  <c r="AH43" i="35"/>
  <c r="AC43" i="35"/>
  <c r="M43" i="35"/>
  <c r="AH35" i="35"/>
  <c r="AC35" i="35"/>
  <c r="S35" i="35"/>
  <c r="M35" i="35"/>
  <c r="AH34" i="35"/>
  <c r="AH36" i="35" s="1"/>
  <c r="AC34" i="35"/>
  <c r="S34" i="35"/>
  <c r="M34" i="35"/>
  <c r="M36" i="35"/>
  <c r="AH33" i="35"/>
  <c r="AC33" i="35"/>
  <c r="AC36" i="35" s="1"/>
  <c r="S33" i="35"/>
  <c r="M33" i="35"/>
  <c r="AH30" i="35"/>
  <c r="AC30" i="35"/>
  <c r="M30" i="35"/>
  <c r="AH29" i="35"/>
  <c r="AC29" i="35"/>
  <c r="AC31" i="35" s="1"/>
  <c r="AC37" i="35" s="1"/>
  <c r="M29" i="35"/>
  <c r="AH28" i="35"/>
  <c r="AH31" i="35"/>
  <c r="AC28" i="35"/>
  <c r="M28" i="35"/>
  <c r="AH20" i="35"/>
  <c r="AC20" i="35"/>
  <c r="S20" i="35"/>
  <c r="M20" i="35"/>
  <c r="AH19" i="35"/>
  <c r="AC19" i="35"/>
  <c r="AC22" i="35" s="1"/>
  <c r="S19" i="35"/>
  <c r="M19" i="35"/>
  <c r="AH18" i="35"/>
  <c r="AH22" i="35" s="1"/>
  <c r="AC18" i="35"/>
  <c r="S18" i="35"/>
  <c r="S22" i="35"/>
  <c r="M18" i="35"/>
  <c r="M22" i="35" s="1"/>
  <c r="S9" i="35"/>
  <c r="S10" i="35"/>
  <c r="S11" i="35"/>
  <c r="U20" i="37"/>
  <c r="V20" i="37"/>
  <c r="W20" i="37"/>
  <c r="X20" i="37"/>
  <c r="AA20" i="37"/>
  <c r="AB20" i="37"/>
  <c r="AC20" i="37"/>
  <c r="AD20" i="37"/>
  <c r="L20" i="37"/>
  <c r="M8" i="37"/>
  <c r="W12" i="33"/>
  <c r="W13" i="33"/>
  <c r="W14" i="33"/>
  <c r="W17" i="33"/>
  <c r="W18" i="33"/>
  <c r="W19" i="33"/>
  <c r="W20" i="33" s="1"/>
  <c r="W26" i="33"/>
  <c r="W27" i="33"/>
  <c r="W28" i="33"/>
  <c r="U12" i="33"/>
  <c r="X12" i="33" s="1"/>
  <c r="V12" i="33"/>
  <c r="U13" i="33"/>
  <c r="V13" i="33"/>
  <c r="X13" i="33" s="1"/>
  <c r="U14" i="33"/>
  <c r="X14" i="33"/>
  <c r="V14" i="33"/>
  <c r="U17" i="33"/>
  <c r="X17" i="33" s="1"/>
  <c r="X20" i="33" s="1"/>
  <c r="V17" i="33"/>
  <c r="U18" i="33"/>
  <c r="X18" i="33" s="1"/>
  <c r="V18" i="33"/>
  <c r="U19" i="33"/>
  <c r="X19" i="33" s="1"/>
  <c r="V19" i="33"/>
  <c r="U26" i="33"/>
  <c r="V26" i="33"/>
  <c r="U27" i="33"/>
  <c r="V27" i="33"/>
  <c r="U28" i="33"/>
  <c r="X28" i="33" s="1"/>
  <c r="V28" i="33"/>
  <c r="Y15" i="33"/>
  <c r="Y20" i="33"/>
  <c r="Y21" i="33"/>
  <c r="Y31" i="33" s="1"/>
  <c r="Y29" i="33"/>
  <c r="Z15" i="33"/>
  <c r="Z20" i="33"/>
  <c r="Z21" i="33" s="1"/>
  <c r="Z29" i="33"/>
  <c r="AA15" i="33"/>
  <c r="AA20" i="33"/>
  <c r="AA29" i="33"/>
  <c r="AB15" i="33"/>
  <c r="AB20" i="33"/>
  <c r="AB29" i="33"/>
  <c r="AC12" i="33"/>
  <c r="AC13" i="33"/>
  <c r="AC14" i="33"/>
  <c r="AC17" i="33"/>
  <c r="AC18" i="33"/>
  <c r="AC19" i="33"/>
  <c r="AC26" i="33"/>
  <c r="AC29" i="33"/>
  <c r="AC27" i="33"/>
  <c r="AC28" i="33"/>
  <c r="AD15" i="33"/>
  <c r="AD20" i="33"/>
  <c r="AD29" i="33"/>
  <c r="AE15" i="33"/>
  <c r="AE20" i="33"/>
  <c r="AE29" i="33"/>
  <c r="AF15" i="33"/>
  <c r="AF20" i="33"/>
  <c r="AF21" i="33" s="1"/>
  <c r="AF29" i="33"/>
  <c r="AG15" i="33"/>
  <c r="AG21" i="33" s="1"/>
  <c r="AG31" i="33" s="1"/>
  <c r="AG20" i="33"/>
  <c r="AG29" i="33"/>
  <c r="AH12" i="33"/>
  <c r="AH13" i="33"/>
  <c r="AH14" i="33"/>
  <c r="AH15" i="33"/>
  <c r="AH17" i="33"/>
  <c r="AH18" i="33"/>
  <c r="AH19" i="33"/>
  <c r="AH26" i="33"/>
  <c r="AH29" i="33" s="1"/>
  <c r="AH27" i="33"/>
  <c r="AH28" i="33"/>
  <c r="T28" i="33"/>
  <c r="S28" i="33"/>
  <c r="M28" i="33"/>
  <c r="T27" i="33"/>
  <c r="S27" i="33"/>
  <c r="M27" i="33"/>
  <c r="T26" i="33"/>
  <c r="S26" i="33"/>
  <c r="M26" i="33"/>
  <c r="M29" i="33"/>
  <c r="T19" i="33"/>
  <c r="S19" i="33"/>
  <c r="M19" i="33"/>
  <c r="M20" i="33"/>
  <c r="T18" i="33"/>
  <c r="S18" i="33"/>
  <c r="M18" i="33"/>
  <c r="T17" i="33"/>
  <c r="T20" i="33" s="1"/>
  <c r="S17" i="33"/>
  <c r="S20" i="33" s="1"/>
  <c r="M17" i="33"/>
  <c r="T14" i="33"/>
  <c r="S14" i="33"/>
  <c r="M14" i="33"/>
  <c r="T13" i="33"/>
  <c r="S13" i="33"/>
  <c r="S21" i="33"/>
  <c r="M13" i="33"/>
  <c r="T12" i="33"/>
  <c r="S12" i="33"/>
  <c r="S15" i="33" s="1"/>
  <c r="M12" i="33"/>
  <c r="M15" i="33" s="1"/>
  <c r="M21" i="33" s="1"/>
  <c r="Y51" i="35"/>
  <c r="Z51" i="35"/>
  <c r="AA51" i="35"/>
  <c r="AA52" i="35" s="1"/>
  <c r="AB51" i="35"/>
  <c r="AD51" i="35"/>
  <c r="AD52" i="35" s="1"/>
  <c r="AE51" i="35"/>
  <c r="AF51" i="35"/>
  <c r="AF52" i="35"/>
  <c r="AG51" i="35"/>
  <c r="Y46" i="35"/>
  <c r="Z46" i="35"/>
  <c r="Z52" i="35"/>
  <c r="AA46" i="35"/>
  <c r="AB46" i="35"/>
  <c r="AB52" i="35" s="1"/>
  <c r="AB62" i="35" s="1"/>
  <c r="AD46" i="35"/>
  <c r="AE46" i="35"/>
  <c r="AF46" i="35"/>
  <c r="AG46" i="35"/>
  <c r="AG52" i="35"/>
  <c r="Z22" i="35"/>
  <c r="AA22" i="35"/>
  <c r="AB22" i="35"/>
  <c r="AD22" i="35"/>
  <c r="AE22" i="35"/>
  <c r="AF22" i="35"/>
  <c r="AG22" i="35"/>
  <c r="AH9" i="35"/>
  <c r="AH10" i="35"/>
  <c r="AH11" i="35"/>
  <c r="AH13" i="35" s="1"/>
  <c r="AD31" i="35"/>
  <c r="AE31" i="35"/>
  <c r="AF31" i="35"/>
  <c r="AG31" i="35"/>
  <c r="AG37" i="35"/>
  <c r="Y36" i="35"/>
  <c r="Y37" i="35"/>
  <c r="Z36" i="35"/>
  <c r="AA36" i="35"/>
  <c r="AB36" i="35"/>
  <c r="AD36" i="35"/>
  <c r="AD37" i="35" s="1"/>
  <c r="AE36" i="35"/>
  <c r="AF36" i="35"/>
  <c r="AG36" i="35"/>
  <c r="Y60" i="35"/>
  <c r="Z60" i="35"/>
  <c r="AA60" i="35"/>
  <c r="AB60" i="35"/>
  <c r="AD60" i="35"/>
  <c r="AE60" i="35"/>
  <c r="AF60" i="35"/>
  <c r="AG60" i="35"/>
  <c r="AH60" i="35"/>
  <c r="M11" i="35"/>
  <c r="M10" i="35"/>
  <c r="M9" i="35"/>
  <c r="V46" i="18"/>
  <c r="U46" i="18"/>
  <c r="U47" i="18" s="1"/>
  <c r="T46" i="18"/>
  <c r="V45" i="18"/>
  <c r="U45" i="18"/>
  <c r="T45" i="18"/>
  <c r="V44" i="18"/>
  <c r="U44" i="18"/>
  <c r="T44" i="18"/>
  <c r="V37" i="18"/>
  <c r="U37" i="18"/>
  <c r="W37" i="18" s="1"/>
  <c r="T37" i="18"/>
  <c r="V36" i="18"/>
  <c r="U36" i="18"/>
  <c r="W36" i="18"/>
  <c r="T36" i="18"/>
  <c r="V35" i="18"/>
  <c r="V38" i="18" s="1"/>
  <c r="U35" i="18"/>
  <c r="W35" i="18"/>
  <c r="T35" i="18"/>
  <c r="T38" i="18" s="1"/>
  <c r="V32" i="18"/>
  <c r="U32" i="18"/>
  <c r="T32" i="18"/>
  <c r="W32" i="18" s="1"/>
  <c r="V31" i="18"/>
  <c r="U31" i="18"/>
  <c r="T31" i="18"/>
  <c r="V30" i="18"/>
  <c r="V33" i="18"/>
  <c r="V39" i="18" s="1"/>
  <c r="U30" i="18"/>
  <c r="T30" i="18"/>
  <c r="T33" i="18" s="1"/>
  <c r="T39" i="18" s="1"/>
  <c r="V21" i="18"/>
  <c r="W21" i="18" s="1"/>
  <c r="U21" i="18"/>
  <c r="T21" i="18"/>
  <c r="V20" i="18"/>
  <c r="W20" i="18" s="1"/>
  <c r="U20" i="18"/>
  <c r="T20" i="18"/>
  <c r="V19" i="18"/>
  <c r="U19" i="18"/>
  <c r="T19" i="18"/>
  <c r="T23" i="18"/>
  <c r="T11" i="18"/>
  <c r="U11" i="18"/>
  <c r="V11" i="18"/>
  <c r="T12" i="18"/>
  <c r="U12" i="18"/>
  <c r="W12" i="18" s="1"/>
  <c r="V12" i="18"/>
  <c r="V14" i="18" s="1"/>
  <c r="V10" i="18"/>
  <c r="T10" i="18"/>
  <c r="U10" i="18"/>
  <c r="AK11" i="18"/>
  <c r="AK14" i="18" s="1"/>
  <c r="AK12" i="18"/>
  <c r="AK19" i="18"/>
  <c r="AK23" i="18" s="1"/>
  <c r="AK20" i="18"/>
  <c r="AK21" i="18"/>
  <c r="AK30" i="18"/>
  <c r="AK31" i="18"/>
  <c r="AK32" i="18"/>
  <c r="AK35" i="18"/>
  <c r="AK38" i="18"/>
  <c r="AK36" i="18"/>
  <c r="AK37" i="18"/>
  <c r="AK44" i="18"/>
  <c r="AK47" i="18"/>
  <c r="AK45" i="18"/>
  <c r="AK46" i="18"/>
  <c r="AJ14" i="18"/>
  <c r="AJ23" i="18"/>
  <c r="AJ33" i="18"/>
  <c r="AJ38" i="18"/>
  <c r="AJ47" i="18"/>
  <c r="AI14" i="18"/>
  <c r="AI23" i="18"/>
  <c r="AI33" i="18"/>
  <c r="AI38" i="18"/>
  <c r="AI39" i="18"/>
  <c r="AI47" i="18"/>
  <c r="AH14" i="18"/>
  <c r="AH23" i="18"/>
  <c r="AH33" i="18"/>
  <c r="AH39" i="18" s="1"/>
  <c r="AH38" i="18"/>
  <c r="AH47" i="18"/>
  <c r="AD10" i="18"/>
  <c r="AD11" i="18"/>
  <c r="AD14" i="18" s="1"/>
  <c r="AD12" i="18"/>
  <c r="AD19" i="18"/>
  <c r="AD20" i="18"/>
  <c r="AD23" i="18" s="1"/>
  <c r="AD21" i="18"/>
  <c r="AD30" i="18"/>
  <c r="AD31" i="18"/>
  <c r="AD33" i="18"/>
  <c r="AD32" i="18"/>
  <c r="AD35" i="18"/>
  <c r="AD36" i="18"/>
  <c r="AD37" i="18"/>
  <c r="AD44" i="18"/>
  <c r="AD47" i="18" s="1"/>
  <c r="AD45" i="18"/>
  <c r="AD46" i="18"/>
  <c r="AC14" i="18"/>
  <c r="AC23" i="18"/>
  <c r="AC33" i="18"/>
  <c r="AC38" i="18"/>
  <c r="AC47" i="18"/>
  <c r="AB14" i="18"/>
  <c r="AB23" i="18"/>
  <c r="AB33" i="18"/>
  <c r="AB38" i="18"/>
  <c r="AB47" i="18"/>
  <c r="AA14" i="18"/>
  <c r="AA23" i="18"/>
  <c r="AA33" i="18"/>
  <c r="AA39" i="18" s="1"/>
  <c r="AA49" i="18"/>
  <c r="AA38" i="18"/>
  <c r="AA47" i="18"/>
  <c r="R11" i="18"/>
  <c r="R14" i="18"/>
  <c r="R12" i="18"/>
  <c r="R19" i="18"/>
  <c r="R23" i="18" s="1"/>
  <c r="R20" i="18"/>
  <c r="R21" i="18"/>
  <c r="R30" i="18"/>
  <c r="R31" i="18"/>
  <c r="R32" i="18"/>
  <c r="R35" i="18"/>
  <c r="R38" i="18" s="1"/>
  <c r="R36" i="18"/>
  <c r="R37" i="18"/>
  <c r="R44" i="18"/>
  <c r="R45" i="18"/>
  <c r="R46" i="18"/>
  <c r="Q14" i="18"/>
  <c r="Q23" i="18"/>
  <c r="Q33" i="18"/>
  <c r="Q38" i="18"/>
  <c r="Q47" i="18"/>
  <c r="P14" i="18"/>
  <c r="P23" i="18"/>
  <c r="P33" i="18"/>
  <c r="P38" i="18"/>
  <c r="P39" i="18"/>
  <c r="P47" i="18"/>
  <c r="O14" i="18"/>
  <c r="O23" i="18"/>
  <c r="O33" i="18"/>
  <c r="O39" i="18" s="1"/>
  <c r="O38" i="18"/>
  <c r="O47" i="18"/>
  <c r="D20" i="37"/>
  <c r="E20" i="37"/>
  <c r="I20" i="37"/>
  <c r="J20" i="37"/>
  <c r="K20" i="37"/>
  <c r="C20" i="37"/>
  <c r="J15" i="33"/>
  <c r="J21" i="33"/>
  <c r="J20" i="33"/>
  <c r="J29" i="33"/>
  <c r="K15" i="33"/>
  <c r="K20" i="33"/>
  <c r="K29" i="33"/>
  <c r="L15" i="33"/>
  <c r="L21" i="33" s="1"/>
  <c r="L31" i="33" s="1"/>
  <c r="L20" i="33"/>
  <c r="L29" i="33"/>
  <c r="O15" i="33"/>
  <c r="O21" i="33" s="1"/>
  <c r="O31" i="33"/>
  <c r="O20" i="33"/>
  <c r="O29" i="33"/>
  <c r="P15" i="33"/>
  <c r="P20" i="33"/>
  <c r="P21" i="33" s="1"/>
  <c r="P31" i="33" s="1"/>
  <c r="P29" i="33"/>
  <c r="Q15" i="33"/>
  <c r="Q21" i="33" s="1"/>
  <c r="Q20" i="33"/>
  <c r="Q29" i="33"/>
  <c r="R15" i="33"/>
  <c r="R21" i="33" s="1"/>
  <c r="R20" i="33"/>
  <c r="R29" i="33"/>
  <c r="I15" i="33"/>
  <c r="I21" i="33" s="1"/>
  <c r="I31" i="33" s="1"/>
  <c r="I20" i="33"/>
  <c r="I29" i="33"/>
  <c r="H14" i="18"/>
  <c r="H23" i="18"/>
  <c r="H33" i="18"/>
  <c r="H39" i="18"/>
  <c r="H38" i="18"/>
  <c r="H47" i="18"/>
  <c r="I14" i="18"/>
  <c r="I23" i="18"/>
  <c r="I33" i="18"/>
  <c r="I39" i="18" s="1"/>
  <c r="I49" i="18"/>
  <c r="I38" i="18"/>
  <c r="I47" i="18"/>
  <c r="J14" i="18"/>
  <c r="J23" i="18"/>
  <c r="J33" i="18"/>
  <c r="J39" i="18" s="1"/>
  <c r="J38" i="18"/>
  <c r="J47" i="18"/>
  <c r="J49" i="18" s="1"/>
  <c r="K11" i="18"/>
  <c r="K12" i="18"/>
  <c r="K19" i="18"/>
  <c r="K20" i="18"/>
  <c r="K23" i="18" s="1"/>
  <c r="K21" i="18"/>
  <c r="K30" i="18"/>
  <c r="K31" i="18"/>
  <c r="K33" i="18"/>
  <c r="K32" i="18"/>
  <c r="K35" i="18"/>
  <c r="K36" i="18"/>
  <c r="K37" i="18"/>
  <c r="K44" i="18"/>
  <c r="K45" i="18"/>
  <c r="K47" i="18" s="1"/>
  <c r="K46" i="18"/>
  <c r="L14" i="18"/>
  <c r="L23" i="18"/>
  <c r="L33" i="18"/>
  <c r="L38" i="18"/>
  <c r="L39" i="18" s="1"/>
  <c r="L47" i="18"/>
  <c r="X14" i="18"/>
  <c r="X23" i="18"/>
  <c r="X33" i="18"/>
  <c r="X39" i="18" s="1"/>
  <c r="X38" i="18"/>
  <c r="X47" i="18"/>
  <c r="X49" i="18" s="1"/>
  <c r="AE14" i="18"/>
  <c r="AE23" i="18"/>
  <c r="AE33" i="18"/>
  <c r="AE38" i="18"/>
  <c r="AE39" i="18" s="1"/>
  <c r="AE47" i="18"/>
  <c r="G10" i="6"/>
  <c r="H10" i="6"/>
  <c r="G11" i="6"/>
  <c r="H11" i="6" s="1"/>
  <c r="G12" i="6"/>
  <c r="H12" i="6" s="1"/>
  <c r="G13" i="6"/>
  <c r="H13" i="6" s="1"/>
  <c r="G9" i="7"/>
  <c r="K9" i="7"/>
  <c r="M9" i="7" s="1"/>
  <c r="G10" i="7"/>
  <c r="K10" i="7" s="1"/>
  <c r="M10" i="7" s="1"/>
  <c r="G11" i="7"/>
  <c r="K11" i="7"/>
  <c r="M11" i="7" s="1"/>
  <c r="G12" i="7"/>
  <c r="K12" i="7" s="1"/>
  <c r="M12" i="7" s="1"/>
  <c r="G13" i="7"/>
  <c r="K13" i="7" s="1"/>
  <c r="M13" i="7" s="1"/>
  <c r="G14" i="7"/>
  <c r="K14" i="7"/>
  <c r="M14" i="7" s="1"/>
  <c r="H10" i="5"/>
  <c r="I10" i="5"/>
  <c r="H11" i="5"/>
  <c r="I11" i="5" s="1"/>
  <c r="H12" i="5"/>
  <c r="I12" i="5"/>
  <c r="E13" i="5"/>
  <c r="H16" i="5"/>
  <c r="I16" i="5" s="1"/>
  <c r="H17" i="5"/>
  <c r="H18" i="5"/>
  <c r="I18" i="5"/>
  <c r="H14" i="29"/>
  <c r="X50" i="35"/>
  <c r="N38" i="52"/>
  <c r="S21" i="38"/>
  <c r="Q22" i="38"/>
  <c r="Q28" i="38" s="1"/>
  <c r="S11" i="38"/>
  <c r="K13" i="45"/>
  <c r="G30" i="29"/>
  <c r="S19" i="37"/>
  <c r="S9" i="37"/>
  <c r="AH28" i="40"/>
  <c r="J28" i="40"/>
  <c r="K14" i="41"/>
  <c r="N14" i="41"/>
  <c r="O14" i="41" s="1"/>
  <c r="Q14" i="41" s="1"/>
  <c r="AD26" i="41"/>
  <c r="W28" i="41"/>
  <c r="Y28" i="41"/>
  <c r="Z28" i="41" s="1"/>
  <c r="AB28" i="41" s="1"/>
  <c r="W20" i="41"/>
  <c r="W23" i="41"/>
  <c r="W22" i="41"/>
  <c r="AK13" i="41"/>
  <c r="AN13" i="41" s="1"/>
  <c r="AO13" i="41" s="1"/>
  <c r="AQ13" i="41" s="1"/>
  <c r="AV13" i="41"/>
  <c r="L12" i="41"/>
  <c r="L16" i="41" s="1"/>
  <c r="P30" i="41"/>
  <c r="AJ16" i="41"/>
  <c r="M16" i="41"/>
  <c r="M30" i="41"/>
  <c r="G10" i="26"/>
  <c r="Q39" i="18"/>
  <c r="Q49" i="18" s="1"/>
  <c r="S12" i="37"/>
  <c r="N12" i="37"/>
  <c r="T12" i="37"/>
  <c r="AV26" i="41"/>
  <c r="AL14" i="41"/>
  <c r="K28" i="41"/>
  <c r="L28" i="41"/>
  <c r="AV12" i="41"/>
  <c r="AV16" i="41" s="1"/>
  <c r="L13" i="41"/>
  <c r="T10" i="37"/>
  <c r="S10" i="37"/>
  <c r="G16" i="26"/>
  <c r="E16" i="26"/>
  <c r="I16" i="26"/>
  <c r="I20" i="26"/>
  <c r="I15" i="26"/>
  <c r="I19" i="26"/>
  <c r="I21" i="26"/>
  <c r="I14" i="26"/>
  <c r="I13" i="26"/>
  <c r="I22" i="26"/>
  <c r="N15" i="37"/>
  <c r="AH33" i="51"/>
  <c r="AF20" i="51"/>
  <c r="AI33" i="51"/>
  <c r="AF13" i="51"/>
  <c r="AC23" i="51"/>
  <c r="O33" i="51"/>
  <c r="AE15" i="51"/>
  <c r="AR15" i="51"/>
  <c r="AL31" i="51"/>
  <c r="AB23" i="51"/>
  <c r="Z32" i="49"/>
  <c r="AB29" i="49"/>
  <c r="L22" i="41"/>
  <c r="AK22" i="41"/>
  <c r="AN22" i="41" s="1"/>
  <c r="AO22" i="41" s="1"/>
  <c r="AQ22" i="41" s="1"/>
  <c r="W13" i="41"/>
  <c r="Y13" i="41" s="1"/>
  <c r="Z13" i="41" s="1"/>
  <c r="AB13" i="41" s="1"/>
  <c r="AJ29" i="41"/>
  <c r="AD27" i="41"/>
  <c r="L15" i="41"/>
  <c r="N15" i="41"/>
  <c r="O15" i="41" s="1"/>
  <c r="Q15" i="41" s="1"/>
  <c r="K20" i="41"/>
  <c r="N20" i="41" s="1"/>
  <c r="K22" i="41"/>
  <c r="N22" i="41" s="1"/>
  <c r="O22" i="41" s="1"/>
  <c r="AK12" i="41"/>
  <c r="AL28" i="41"/>
  <c r="I16" i="41"/>
  <c r="X30" i="41"/>
  <c r="Y26" i="41"/>
  <c r="Y29" i="41" s="1"/>
  <c r="O26" i="41"/>
  <c r="Q26" i="41" s="1"/>
  <c r="AD14" i="41"/>
  <c r="W14" i="41"/>
  <c r="Y14" i="41" s="1"/>
  <c r="Z14" i="41" s="1"/>
  <c r="AB14" i="41" s="1"/>
  <c r="V27" i="41"/>
  <c r="Y27" i="41" s="1"/>
  <c r="V29" i="41"/>
  <c r="Z27" i="41"/>
  <c r="AB27" i="41"/>
  <c r="L27" i="41"/>
  <c r="V12" i="41"/>
  <c r="V16" i="41"/>
  <c r="AV20" i="41"/>
  <c r="V20" i="33"/>
  <c r="W13" i="35"/>
  <c r="Q52" i="35"/>
  <c r="V46" i="35"/>
  <c r="X43" i="35"/>
  <c r="X49" i="35"/>
  <c r="X47" i="35"/>
  <c r="U51" i="35"/>
  <c r="AB37" i="35"/>
  <c r="M46" i="35"/>
  <c r="M52" i="35" s="1"/>
  <c r="AE37" i="35"/>
  <c r="AC51" i="35"/>
  <c r="K52" i="35"/>
  <c r="X30" i="35"/>
  <c r="X29" i="35"/>
  <c r="P52" i="35"/>
  <c r="T60" i="35"/>
  <c r="M13" i="35"/>
  <c r="AA37" i="35"/>
  <c r="L52" i="35"/>
  <c r="Y52" i="35"/>
  <c r="M60" i="35"/>
  <c r="V60" i="35"/>
  <c r="X57" i="35"/>
  <c r="X45" i="35"/>
  <c r="X44" i="35"/>
  <c r="W22" i="35"/>
  <c r="W51" i="35"/>
  <c r="X58" i="35"/>
  <c r="V31" i="35"/>
  <c r="S36" i="35"/>
  <c r="AC13" i="35"/>
  <c r="S31" i="35"/>
  <c r="X11" i="35"/>
  <c r="AK33" i="18"/>
  <c r="AK39" i="18" s="1"/>
  <c r="AJ39" i="18"/>
  <c r="U23" i="18"/>
  <c r="S14" i="18"/>
  <c r="AC39" i="18"/>
  <c r="AC49" i="18" s="1"/>
  <c r="AD38" i="18"/>
  <c r="W19" i="18"/>
  <c r="V23" i="18"/>
  <c r="W16" i="41"/>
  <c r="Y12" i="41"/>
  <c r="S37" i="35"/>
  <c r="E30" i="29"/>
  <c r="H30" i="29" s="1"/>
  <c r="K48" i="34"/>
  <c r="Q43" i="34"/>
  <c r="Q49" i="34" s="1"/>
  <c r="X34" i="34"/>
  <c r="X58" i="34" s="1"/>
  <c r="K18" i="34"/>
  <c r="R12" i="34"/>
  <c r="AF18" i="34"/>
  <c r="R33" i="34"/>
  <c r="R34" i="34" s="1"/>
  <c r="I34" i="34"/>
  <c r="M49" i="34"/>
  <c r="N49" i="34"/>
  <c r="P34" i="34"/>
  <c r="Q33" i="34"/>
  <c r="AF48" i="34"/>
  <c r="AF43" i="34"/>
  <c r="AD34" i="34"/>
  <c r="AA28" i="34"/>
  <c r="Y34" i="34"/>
  <c r="V45" i="34"/>
  <c r="V40" i="34"/>
  <c r="H34" i="34"/>
  <c r="V42" i="34"/>
  <c r="U18" i="34"/>
  <c r="S43" i="34"/>
  <c r="V53" i="34"/>
  <c r="V56" i="34" s="1"/>
  <c r="Q18" i="34"/>
  <c r="AF33" i="34"/>
  <c r="Z49" i="34"/>
  <c r="V27" i="34"/>
  <c r="P30" i="29"/>
  <c r="Z26" i="41"/>
  <c r="Z29" i="41" s="1"/>
  <c r="W11" i="18"/>
  <c r="U15" i="33"/>
  <c r="AB24" i="49"/>
  <c r="AA24" i="49"/>
  <c r="H14" i="6"/>
  <c r="V29" i="33"/>
  <c r="Q37" i="35"/>
  <c r="AN12" i="41"/>
  <c r="AO12" i="41" s="1"/>
  <c r="P13" i="29"/>
  <c r="Z16" i="49"/>
  <c r="I17" i="5"/>
  <c r="H13" i="5"/>
  <c r="M31" i="33"/>
  <c r="J38" i="52"/>
  <c r="G14" i="6"/>
  <c r="AC15" i="33"/>
  <c r="AC21" i="33" s="1"/>
  <c r="AC31" i="33" s="1"/>
  <c r="T28" i="38"/>
  <c r="T38" i="38"/>
  <c r="X24" i="49"/>
  <c r="AV15" i="41"/>
  <c r="R31" i="33"/>
  <c r="T14" i="18"/>
  <c r="R22" i="40"/>
  <c r="K13" i="52"/>
  <c r="S22" i="52"/>
  <c r="V19" i="52"/>
  <c r="AG62" i="35"/>
  <c r="AB30" i="49"/>
  <c r="AB32" i="49" s="1"/>
  <c r="AA34" i="49"/>
  <c r="Q13" i="46"/>
  <c r="R13" i="46"/>
  <c r="S13" i="46" s="1"/>
  <c r="AE38" i="52"/>
  <c r="P38" i="52"/>
  <c r="S36" i="52"/>
  <c r="V36" i="52"/>
  <c r="T27" i="40"/>
  <c r="AF28" i="52"/>
  <c r="V35" i="52"/>
  <c r="W33" i="40"/>
  <c r="W36" i="40" s="1"/>
  <c r="Y22" i="41"/>
  <c r="Z22" i="41" s="1"/>
  <c r="AB22" i="41"/>
  <c r="AJ33" i="51"/>
  <c r="N14" i="37"/>
  <c r="S14" i="37"/>
  <c r="C34" i="49"/>
  <c r="M34" i="49"/>
  <c r="V34" i="49"/>
  <c r="AG34" i="49"/>
  <c r="X32" i="49"/>
  <c r="X34" i="49"/>
  <c r="O13" i="38"/>
  <c r="V54" i="34"/>
  <c r="J34" i="34"/>
  <c r="AU27" i="41"/>
  <c r="AK28" i="41"/>
  <c r="AN28" i="41" s="1"/>
  <c r="AO28" i="41" s="1"/>
  <c r="AQ28" i="41" s="1"/>
  <c r="S47" i="18"/>
  <c r="S16" i="37"/>
  <c r="AD62" i="35"/>
  <c r="K43" i="34"/>
  <c r="K49" i="34" s="1"/>
  <c r="M13" i="46"/>
  <c r="L20" i="46"/>
  <c r="AF29" i="41"/>
  <c r="AF30" i="41"/>
  <c r="V21" i="41"/>
  <c r="AD21" i="41"/>
  <c r="L20" i="41"/>
  <c r="S18" i="37"/>
  <c r="H18" i="37"/>
  <c r="T18" i="37"/>
  <c r="AV21" i="41"/>
  <c r="AV27" i="41"/>
  <c r="AL26" i="41"/>
  <c r="AN26" i="41" s="1"/>
  <c r="H16" i="37"/>
  <c r="T16" i="37" s="1"/>
  <c r="AA34" i="34"/>
  <c r="Y21" i="41"/>
  <c r="Z21" i="41"/>
  <c r="AB21" i="41" s="1"/>
  <c r="AQ12" i="41"/>
  <c r="AB15" i="51"/>
  <c r="N12" i="41"/>
  <c r="O12" i="41" s="1"/>
  <c r="N8" i="37"/>
  <c r="P14" i="29"/>
  <c r="X22" i="35"/>
  <c r="X28" i="35"/>
  <c r="X31" i="35"/>
  <c r="U46" i="35"/>
  <c r="J52" i="35"/>
  <c r="AB38" i="52"/>
  <c r="M38" i="52"/>
  <c r="L29" i="41"/>
  <c r="N27" i="41"/>
  <c r="AX20" i="41"/>
  <c r="AY20" i="41" s="1"/>
  <c r="S29" i="33"/>
  <c r="S31" i="33"/>
  <c r="W29" i="33"/>
  <c r="W38" i="18"/>
  <c r="AL29" i="41"/>
  <c r="T51" i="35"/>
  <c r="T52" i="35" s="1"/>
  <c r="I52" i="35"/>
  <c r="I62" i="35"/>
  <c r="Z8" i="37"/>
  <c r="Z20" i="37"/>
  <c r="AF9" i="37"/>
  <c r="AF20" i="37" s="1"/>
  <c r="AE20" i="37"/>
  <c r="AT16" i="41"/>
  <c r="AU12" i="41"/>
  <c r="AX12" i="41" s="1"/>
  <c r="AV14" i="41"/>
  <c r="AX26" i="41"/>
  <c r="AL20" i="41"/>
  <c r="AL23" i="41" s="1"/>
  <c r="AK20" i="41"/>
  <c r="AK23" i="41" s="1"/>
  <c r="AJ23" i="41"/>
  <c r="U23" i="41"/>
  <c r="K13" i="41"/>
  <c r="N13" i="41" s="1"/>
  <c r="O13" i="41" s="1"/>
  <c r="I23" i="41"/>
  <c r="AD20" i="41"/>
  <c r="S15" i="37"/>
  <c r="H15" i="37"/>
  <c r="G20" i="37"/>
  <c r="S35" i="38"/>
  <c r="Q36" i="38"/>
  <c r="AB39" i="18"/>
  <c r="AB49" i="18"/>
  <c r="W45" i="18"/>
  <c r="AE21" i="33"/>
  <c r="AE31" i="33"/>
  <c r="X27" i="33"/>
  <c r="N11" i="37"/>
  <c r="AB58" i="34"/>
  <c r="AU21" i="41"/>
  <c r="AX21" i="41" s="1"/>
  <c r="K29" i="41"/>
  <c r="W23" i="18"/>
  <c r="U33" i="18"/>
  <c r="W44" i="18"/>
  <c r="AF37" i="35"/>
  <c r="AH20" i="33"/>
  <c r="AH21" i="33" s="1"/>
  <c r="AH31" i="33" s="1"/>
  <c r="AF31" i="33"/>
  <c r="AC20" i="33"/>
  <c r="W15" i="33"/>
  <c r="AI28" i="40"/>
  <c r="AI38" i="40"/>
  <c r="J38" i="40"/>
  <c r="AF38" i="52"/>
  <c r="V25" i="52"/>
  <c r="T27" i="52"/>
  <c r="N17" i="37"/>
  <c r="W19" i="40"/>
  <c r="W22" i="40" s="1"/>
  <c r="S20" i="38"/>
  <c r="S24" i="38"/>
  <c r="V26" i="34"/>
  <c r="K36" i="52"/>
  <c r="X28" i="52"/>
  <c r="X38" i="52"/>
  <c r="I28" i="52"/>
  <c r="T13" i="52"/>
  <c r="V10" i="52"/>
  <c r="V13" i="52" s="1"/>
  <c r="X33" i="51"/>
  <c r="T33" i="51"/>
  <c r="W12" i="40"/>
  <c r="S12" i="38"/>
  <c r="Q13" i="38"/>
  <c r="Q38" i="38" s="1"/>
  <c r="Z58" i="34"/>
  <c r="T28" i="34"/>
  <c r="AK15" i="41"/>
  <c r="AN15" i="41"/>
  <c r="AO15" i="41" s="1"/>
  <c r="AQ15" i="41" s="1"/>
  <c r="AS15" i="41"/>
  <c r="AU15" i="41" s="1"/>
  <c r="AX15" i="41" s="1"/>
  <c r="AY15" i="41" s="1"/>
  <c r="BA15" i="41" s="1"/>
  <c r="L34" i="49"/>
  <c r="AC34" i="49"/>
  <c r="N24" i="49"/>
  <c r="N34" i="49" s="1"/>
  <c r="AF32" i="49"/>
  <c r="U48" i="34"/>
  <c r="AU22" i="41"/>
  <c r="AX22" i="41" s="1"/>
  <c r="AY22" i="41" s="1"/>
  <c r="BA22" i="41" s="1"/>
  <c r="AF30" i="51"/>
  <c r="U27" i="52"/>
  <c r="AD34" i="49"/>
  <c r="AH34" i="49"/>
  <c r="AK27" i="40"/>
  <c r="AK28" i="40" s="1"/>
  <c r="AK38" i="40" s="1"/>
  <c r="AP33" i="51"/>
  <c r="R14" i="46"/>
  <c r="R20" i="46"/>
  <c r="AK26" i="41"/>
  <c r="AY26" i="41"/>
  <c r="U52" i="35"/>
  <c r="AN20" i="41"/>
  <c r="AN23" i="41" s="1"/>
  <c r="AX14" i="41"/>
  <c r="AY14" i="41" s="1"/>
  <c r="BA14" i="41" s="1"/>
  <c r="W21" i="33"/>
  <c r="AU16" i="41"/>
  <c r="Y20" i="41"/>
  <c r="V30" i="41"/>
  <c r="O20" i="41"/>
  <c r="O27" i="41"/>
  <c r="AE27" i="41" s="1"/>
  <c r="R62" i="35"/>
  <c r="T15" i="37"/>
  <c r="Q12" i="41"/>
  <c r="BA20" i="41"/>
  <c r="Q20" i="41"/>
  <c r="Q27" i="41"/>
  <c r="AG27" i="41" s="1"/>
  <c r="Z20" i="41"/>
  <c r="AO26" i="41"/>
  <c r="Z23" i="41"/>
  <c r="AB20" i="41"/>
  <c r="AQ26" i="41"/>
  <c r="AG20" i="41"/>
  <c r="U7" i="70" l="1"/>
  <c r="R49" i="34"/>
  <c r="AG15" i="41"/>
  <c r="AY12" i="41"/>
  <c r="AV30" i="41"/>
  <c r="AY21" i="41"/>
  <c r="AX23" i="41"/>
  <c r="Q13" i="41"/>
  <c r="AG13" i="41" s="1"/>
  <c r="AE13" i="41"/>
  <c r="O16" i="41"/>
  <c r="N20" i="37"/>
  <c r="AE22" i="41"/>
  <c r="Q22" i="41"/>
  <c r="AG22" i="41" s="1"/>
  <c r="P31" i="29"/>
  <c r="P39" i="29" s="1"/>
  <c r="P40" i="29" s="1"/>
  <c r="V33" i="34"/>
  <c r="V34" i="34" s="1"/>
  <c r="V58" i="34" s="1"/>
  <c r="V48" i="34"/>
  <c r="AB23" i="41"/>
  <c r="R58" i="34"/>
  <c r="M15" i="7"/>
  <c r="U29" i="33"/>
  <c r="X26" i="33"/>
  <c r="X29" i="33" s="1"/>
  <c r="W10" i="40"/>
  <c r="W13" i="40" s="1"/>
  <c r="T13" i="40"/>
  <c r="R38" i="40"/>
  <c r="P62" i="35"/>
  <c r="AA62" i="35"/>
  <c r="AO20" i="41"/>
  <c r="BA26" i="41"/>
  <c r="W31" i="33"/>
  <c r="U20" i="33"/>
  <c r="T36" i="35"/>
  <c r="U12" i="34"/>
  <c r="AG14" i="41"/>
  <c r="AD39" i="18"/>
  <c r="AD49" i="18" s="1"/>
  <c r="AK49" i="18"/>
  <c r="W31" i="18"/>
  <c r="X15" i="33"/>
  <c r="X21" i="33" s="1"/>
  <c r="X31" i="33" s="1"/>
  <c r="O38" i="40"/>
  <c r="L62" i="35"/>
  <c r="K62" i="35"/>
  <c r="S36" i="38"/>
  <c r="H58" i="34"/>
  <c r="K58" i="34"/>
  <c r="M58" i="34"/>
  <c r="O58" i="34"/>
  <c r="AL16" i="41"/>
  <c r="AL30" i="41" s="1"/>
  <c r="AE20" i="41"/>
  <c r="AN16" i="41"/>
  <c r="K16" i="41"/>
  <c r="W30" i="18"/>
  <c r="AD23" i="41"/>
  <c r="AE14" i="41"/>
  <c r="S8" i="37"/>
  <c r="U38" i="18"/>
  <c r="U39" i="18" s="1"/>
  <c r="U28" i="34"/>
  <c r="T22" i="52"/>
  <c r="T28" i="52" s="1"/>
  <c r="T38" i="52" s="1"/>
  <c r="H19" i="5"/>
  <c r="S12" i="34"/>
  <c r="U13" i="35"/>
  <c r="AK16" i="41"/>
  <c r="AC15" i="51"/>
  <c r="AC33" i="51" s="1"/>
  <c r="Q31" i="33"/>
  <c r="J31" i="33"/>
  <c r="O49" i="18"/>
  <c r="W10" i="18"/>
  <c r="W14" i="18" s="1"/>
  <c r="U14" i="18"/>
  <c r="U49" i="18" s="1"/>
  <c r="T47" i="18"/>
  <c r="T49" i="18" s="1"/>
  <c r="AE52" i="35"/>
  <c r="AE62" i="35" s="1"/>
  <c r="AJ38" i="40"/>
  <c r="AH38" i="40"/>
  <c r="AD13" i="40"/>
  <c r="AD38" i="40" s="1"/>
  <c r="K28" i="40"/>
  <c r="K38" i="40" s="1"/>
  <c r="AA36" i="52"/>
  <c r="W28" i="52"/>
  <c r="W38" i="52" s="1"/>
  <c r="AF29" i="51"/>
  <c r="U21" i="33"/>
  <c r="U31" i="33" s="1"/>
  <c r="J38" i="38"/>
  <c r="P28" i="38"/>
  <c r="AA58" i="34"/>
  <c r="AF34" i="34"/>
  <c r="AF58" i="34" s="1"/>
  <c r="T49" i="34"/>
  <c r="V41" i="34"/>
  <c r="V43" i="34" s="1"/>
  <c r="V49" i="34" s="1"/>
  <c r="V31" i="34"/>
  <c r="S33" i="34"/>
  <c r="S34" i="34" s="1"/>
  <c r="F20" i="46"/>
  <c r="G12" i="46"/>
  <c r="AV28" i="41"/>
  <c r="AU28" i="41"/>
  <c r="AX28" i="41" s="1"/>
  <c r="AY28" i="41" s="1"/>
  <c r="BA28" i="41" s="1"/>
  <c r="T8" i="37"/>
  <c r="H11" i="37"/>
  <c r="T11" i="37" s="1"/>
  <c r="S11" i="37"/>
  <c r="Q16" i="41"/>
  <c r="Y23" i="41"/>
  <c r="N16" i="41"/>
  <c r="T34" i="34"/>
  <c r="T58" i="34" s="1"/>
  <c r="AB26" i="41"/>
  <c r="AX27" i="41"/>
  <c r="AU29" i="41"/>
  <c r="K38" i="52"/>
  <c r="T33" i="34"/>
  <c r="V15" i="34"/>
  <c r="V18" i="34" s="1"/>
  <c r="Y16" i="41"/>
  <c r="Y30" i="41" s="1"/>
  <c r="Z12" i="41"/>
  <c r="U37" i="35"/>
  <c r="V22" i="35"/>
  <c r="AV23" i="41"/>
  <c r="AF22" i="51"/>
  <c r="AJ30" i="41"/>
  <c r="F11" i="45"/>
  <c r="S13" i="52"/>
  <c r="P49" i="18"/>
  <c r="AI49" i="18"/>
  <c r="T15" i="33"/>
  <c r="T21" i="33" s="1"/>
  <c r="T31" i="33" s="1"/>
  <c r="Z31" i="33"/>
  <c r="AH37" i="35"/>
  <c r="AH62" i="35" s="1"/>
  <c r="S52" i="35"/>
  <c r="N13" i="37"/>
  <c r="M20" i="37"/>
  <c r="AA38" i="38"/>
  <c r="AB33" i="51"/>
  <c r="AF49" i="34"/>
  <c r="I30" i="41"/>
  <c r="N28" i="41"/>
  <c r="S13" i="38"/>
  <c r="AE49" i="18"/>
  <c r="K38" i="18"/>
  <c r="K39" i="18" s="1"/>
  <c r="K49" i="18" s="1"/>
  <c r="H49" i="18"/>
  <c r="K21" i="33"/>
  <c r="K31" i="33" s="1"/>
  <c r="R33" i="18"/>
  <c r="R39" i="18" s="1"/>
  <c r="AH49" i="18"/>
  <c r="AJ49" i="18"/>
  <c r="V47" i="18"/>
  <c r="W46" i="18"/>
  <c r="W47" i="18" s="1"/>
  <c r="T29" i="33"/>
  <c r="AD21" i="33"/>
  <c r="AD31" i="33" s="1"/>
  <c r="S13" i="35"/>
  <c r="M31" i="35"/>
  <c r="M37" i="35" s="1"/>
  <c r="M62" i="35" s="1"/>
  <c r="I38" i="38"/>
  <c r="N38" i="38"/>
  <c r="P13" i="38"/>
  <c r="T37" i="35"/>
  <c r="T62" i="35" s="1"/>
  <c r="X36" i="35"/>
  <c r="V51" i="35"/>
  <c r="X51" i="35" s="1"/>
  <c r="AA28" i="52"/>
  <c r="I38" i="52"/>
  <c r="AF21" i="51"/>
  <c r="AF23" i="51" s="1"/>
  <c r="AB16" i="49"/>
  <c r="AB34" i="49" s="1"/>
  <c r="S34" i="38"/>
  <c r="AR31" i="51"/>
  <c r="AR33" i="51" s="1"/>
  <c r="U43" i="34"/>
  <c r="U49" i="34" s="1"/>
  <c r="U33" i="34"/>
  <c r="S56" i="34"/>
  <c r="AU23" i="41"/>
  <c r="AU30" i="41" s="1"/>
  <c r="W29" i="41"/>
  <c r="W30" i="41" s="1"/>
  <c r="AE26" i="41"/>
  <c r="AV29" i="41"/>
  <c r="K11" i="45"/>
  <c r="L49" i="18"/>
  <c r="R47" i="18"/>
  <c r="V49" i="18"/>
  <c r="AC46" i="35"/>
  <c r="AC52" i="35" s="1"/>
  <c r="AC62" i="35" s="1"/>
  <c r="AJ28" i="40"/>
  <c r="Q62" i="35"/>
  <c r="X33" i="35"/>
  <c r="X12" i="35"/>
  <c r="AF62" i="35"/>
  <c r="Z28" i="52"/>
  <c r="Z38" i="52" s="1"/>
  <c r="AD31" i="51"/>
  <c r="AD33" i="51" s="1"/>
  <c r="U28" i="52"/>
  <c r="U38" i="52" s="1"/>
  <c r="V24" i="52"/>
  <c r="S27" i="52"/>
  <c r="S28" i="52" s="1"/>
  <c r="U34" i="49"/>
  <c r="T22" i="40"/>
  <c r="T28" i="40" s="1"/>
  <c r="U27" i="40"/>
  <c r="U28" i="40" s="1"/>
  <c r="U38" i="40" s="1"/>
  <c r="W24" i="40"/>
  <c r="W27" i="40" s="1"/>
  <c r="W28" i="40" s="1"/>
  <c r="O28" i="38"/>
  <c r="O38" i="38" s="1"/>
  <c r="AE31" i="51"/>
  <c r="AE33" i="51" s="1"/>
  <c r="J30" i="41"/>
  <c r="J34" i="49"/>
  <c r="S48" i="34"/>
  <c r="S49" i="34" s="1"/>
  <c r="V47" i="34"/>
  <c r="G11" i="45"/>
  <c r="AD28" i="41"/>
  <c r="AD29" i="41" s="1"/>
  <c r="T19" i="37"/>
  <c r="I13" i="5"/>
  <c r="I19" i="5" s="1"/>
  <c r="X59" i="35"/>
  <c r="Z62" i="35"/>
  <c r="H28" i="52"/>
  <c r="H38" i="52" s="1"/>
  <c r="AD38" i="52"/>
  <c r="L33" i="51"/>
  <c r="P33" i="51"/>
  <c r="R36" i="52"/>
  <c r="Y24" i="49"/>
  <c r="Y34" i="49" s="1"/>
  <c r="AE34" i="49"/>
  <c r="Z24" i="49"/>
  <c r="Z34" i="49" s="1"/>
  <c r="AF16" i="49"/>
  <c r="AF34" i="49" s="1"/>
  <c r="J36" i="38"/>
  <c r="AD22" i="40"/>
  <c r="AD28" i="40" s="1"/>
  <c r="W13" i="38"/>
  <c r="W38" i="38" s="1"/>
  <c r="W34" i="34"/>
  <c r="W58" i="34" s="1"/>
  <c r="R48" i="34"/>
  <c r="AZ30" i="41"/>
  <c r="AX13" i="41"/>
  <c r="AY13" i="41" s="1"/>
  <c r="BA13" i="41" s="1"/>
  <c r="AT29" i="41"/>
  <c r="AT30" i="41" s="1"/>
  <c r="H13" i="37"/>
  <c r="T13" i="37" s="1"/>
  <c r="S13" i="37"/>
  <c r="AD13" i="41"/>
  <c r="U22" i="35"/>
  <c r="AD12" i="41"/>
  <c r="U16" i="41"/>
  <c r="U30" i="41" s="1"/>
  <c r="AF28" i="51"/>
  <c r="AB21" i="33"/>
  <c r="AB31" i="33" s="1"/>
  <c r="AA21" i="33"/>
  <c r="AA31" i="33" s="1"/>
  <c r="V15" i="33"/>
  <c r="V21" i="33" s="1"/>
  <c r="V31" i="33" s="1"/>
  <c r="AA38" i="40"/>
  <c r="X28" i="40"/>
  <c r="X38" i="40" s="1"/>
  <c r="R28" i="38"/>
  <c r="R38" i="38" s="1"/>
  <c r="K37" i="35"/>
  <c r="V37" i="35" s="1"/>
  <c r="W46" i="35"/>
  <c r="O28" i="52"/>
  <c r="O38" i="52" s="1"/>
  <c r="AA15" i="51"/>
  <c r="AA31" i="51"/>
  <c r="R22" i="52"/>
  <c r="R28" i="52" s="1"/>
  <c r="R38" i="52" s="1"/>
  <c r="V26" i="52"/>
  <c r="O34" i="49"/>
  <c r="S25" i="38"/>
  <c r="S26" i="38"/>
  <c r="AL23" i="51"/>
  <c r="AL33" i="51" s="1"/>
  <c r="J49" i="34"/>
  <c r="J58" i="34" s="1"/>
  <c r="R56" i="34"/>
  <c r="AK14" i="41"/>
  <c r="AN14" i="41" s="1"/>
  <c r="AO14" i="41" s="1"/>
  <c r="AQ14" i="41" s="1"/>
  <c r="AQ16" i="41" s="1"/>
  <c r="AK27" i="41"/>
  <c r="E39" i="18"/>
  <c r="E49" i="18" s="1"/>
  <c r="T9" i="37"/>
  <c r="G38" i="52"/>
  <c r="U20" i="70"/>
  <c r="C20" i="70" s="1"/>
  <c r="V15" i="41"/>
  <c r="Y15" i="41" s="1"/>
  <c r="Z15" i="41" s="1"/>
  <c r="AB15" i="41" s="1"/>
  <c r="AD15" i="41"/>
  <c r="K21" i="41"/>
  <c r="L21" i="41"/>
  <c r="L23" i="41" s="1"/>
  <c r="L30" i="41" s="1"/>
  <c r="K27" i="52"/>
  <c r="K28" i="52" s="1"/>
  <c r="V33" i="51"/>
  <c r="Q22" i="52"/>
  <c r="Q28" i="52" s="1"/>
  <c r="Q38" i="52" s="1"/>
  <c r="V27" i="40"/>
  <c r="V28" i="40" s="1"/>
  <c r="V38" i="40" s="1"/>
  <c r="AA43" i="34"/>
  <c r="AA49" i="34" s="1"/>
  <c r="S13" i="40"/>
  <c r="S38" i="40" s="1"/>
  <c r="C26" i="70"/>
  <c r="C24" i="70" s="1"/>
  <c r="U29" i="70"/>
  <c r="C29" i="70"/>
  <c r="D18" i="70"/>
  <c r="D16" i="70" s="1"/>
  <c r="C8" i="70"/>
  <c r="C7" i="70" s="1"/>
  <c r="C19" i="70"/>
  <c r="U12" i="70" l="1"/>
  <c r="C14" i="70"/>
  <c r="C12" i="70" s="1"/>
  <c r="C18" i="70"/>
  <c r="C16" i="70" s="1"/>
  <c r="U18" i="70"/>
  <c r="U16" i="70" s="1"/>
  <c r="AF33" i="51"/>
  <c r="S38" i="52"/>
  <c r="S12" i="46"/>
  <c r="G20" i="46"/>
  <c r="S20" i="46" s="1"/>
  <c r="AO23" i="41"/>
  <c r="AQ20" i="41"/>
  <c r="AQ23" i="41" s="1"/>
  <c r="W52" i="35"/>
  <c r="W62" i="35" s="1"/>
  <c r="X46" i="35"/>
  <c r="X52" i="35" s="1"/>
  <c r="AF31" i="51"/>
  <c r="U62" i="35"/>
  <c r="U34" i="34"/>
  <c r="U58" i="34" s="1"/>
  <c r="AY16" i="41"/>
  <c r="BA12" i="41"/>
  <c r="BA16" i="41" s="1"/>
  <c r="S27" i="38"/>
  <c r="S28" i="38" s="1"/>
  <c r="S38" i="38" s="1"/>
  <c r="V27" i="52"/>
  <c r="V28" i="52" s="1"/>
  <c r="V38" i="52" s="1"/>
  <c r="AE15" i="41"/>
  <c r="R49" i="18"/>
  <c r="V52" i="35"/>
  <c r="V62" i="35" s="1"/>
  <c r="AY27" i="41"/>
  <c r="AX29" i="41"/>
  <c r="W49" i="18"/>
  <c r="S58" i="34"/>
  <c r="W33" i="18"/>
  <c r="W39" i="18" s="1"/>
  <c r="AY23" i="41"/>
  <c r="BA21" i="41"/>
  <c r="BA23" i="41" s="1"/>
  <c r="AX16" i="41"/>
  <c r="AA33" i="51"/>
  <c r="AD16" i="41"/>
  <c r="AD30" i="41" s="1"/>
  <c r="AA38" i="52"/>
  <c r="P38" i="38"/>
  <c r="S62" i="35"/>
  <c r="X37" i="35"/>
  <c r="AG26" i="41"/>
  <c r="AB29" i="41"/>
  <c r="AO16" i="41"/>
  <c r="H20" i="37"/>
  <c r="S20" i="37"/>
  <c r="T38" i="40"/>
  <c r="N21" i="41"/>
  <c r="K23" i="41"/>
  <c r="K30" i="41" s="1"/>
  <c r="AN27" i="41"/>
  <c r="AK29" i="41"/>
  <c r="AK30" i="41" s="1"/>
  <c r="N29" i="41"/>
  <c r="O28" i="41"/>
  <c r="AB12" i="41"/>
  <c r="Z16" i="41"/>
  <c r="Z30" i="41" s="1"/>
  <c r="AE12" i="41"/>
  <c r="AE16" i="41" s="1"/>
  <c r="T20" i="37"/>
  <c r="W38" i="40"/>
  <c r="AE28" i="41" l="1"/>
  <c r="AE29" i="41" s="1"/>
  <c r="Q28" i="41"/>
  <c r="O29" i="41"/>
  <c r="N23" i="41"/>
  <c r="N30" i="41" s="1"/>
  <c r="O21" i="41"/>
  <c r="X62" i="35"/>
  <c r="AB16" i="41"/>
  <c r="AB30" i="41" s="1"/>
  <c r="AG12" i="41"/>
  <c r="AG16" i="41" s="1"/>
  <c r="AO27" i="41"/>
  <c r="AN29" i="41"/>
  <c r="AN30" i="41" s="1"/>
  <c r="AX30" i="41"/>
  <c r="BA27" i="41"/>
  <c r="BA29" i="41" s="1"/>
  <c r="AY29" i="41"/>
  <c r="AY30" i="41" s="1"/>
  <c r="BA30" i="41"/>
  <c r="AQ27" i="41" l="1"/>
  <c r="AQ29" i="41" s="1"/>
  <c r="AQ30" i="41" s="1"/>
  <c r="AO29" i="41"/>
  <c r="AO30" i="41" s="1"/>
  <c r="AG28" i="41"/>
  <c r="AG29" i="41" s="1"/>
  <c r="Q29" i="41"/>
  <c r="AE21" i="41"/>
  <c r="AE23" i="41" s="1"/>
  <c r="AE30" i="41" s="1"/>
  <c r="Q21" i="41"/>
  <c r="O23" i="41"/>
  <c r="O30" i="41" s="1"/>
  <c r="AG21" i="41" l="1"/>
  <c r="AG23" i="41" s="1"/>
  <c r="AG30" i="41" s="1"/>
  <c r="Q23" i="41"/>
  <c r="Q30" i="41" s="1"/>
</calcChain>
</file>

<file path=xl/sharedStrings.xml><?xml version="1.0" encoding="utf-8"?>
<sst xmlns="http://schemas.openxmlformats.org/spreadsheetml/2006/main" count="2088" uniqueCount="418">
  <si>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</si>
  <si>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</si>
  <si>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</si>
  <si>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</si>
  <si>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</si>
  <si>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</si>
  <si>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</si>
  <si>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</si>
  <si>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</si>
  <si>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</si>
  <si>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</si>
  <si>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</si>
  <si>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</si>
  <si>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</si>
  <si>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</si>
  <si>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</si>
  <si>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</si>
  <si>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</si>
  <si>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</si>
  <si>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</si>
  <si>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</si>
  <si>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</si>
  <si>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</si>
  <si>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</si>
  <si>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</si>
  <si>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</si>
  <si>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</si>
  <si>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>Կառավարման  ապարատ</t>
  </si>
  <si>
    <t xml:space="preserve">Հայտատուի  անվանումը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</si>
  <si>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</si>
  <si>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</si>
  <si>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</si>
  <si>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</si>
  <si>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</si>
  <si>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</si>
  <si>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</si>
  <si>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</si>
  <si>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</si>
  <si>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</si>
  <si>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</si>
  <si>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</si>
  <si>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</si>
  <si>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</si>
  <si>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</si>
  <si>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</si>
  <si>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</si>
  <si>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</si>
  <si>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</si>
  <si>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</si>
  <si>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</si>
  <si>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</si>
  <si>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</si>
  <si>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</si>
  <si>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</si>
  <si>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</si>
  <si>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</si>
  <si>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</si>
  <si>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</si>
  <si>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</si>
  <si>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</si>
  <si>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</si>
  <si>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</si>
  <si>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</si>
  <si>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</si>
  <si>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</si>
  <si>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</si>
  <si>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</si>
  <si>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</si>
  <si>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</si>
  <si>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</si>
  <si>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</si>
  <si>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</si>
  <si>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</si>
  <si>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</si>
  <si>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</si>
  <si>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</si>
  <si>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</si>
  <si>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</si>
  <si>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</si>
  <si>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</si>
  <si>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</si>
  <si>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</si>
  <si>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</si>
  <si>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</si>
  <si>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</si>
  <si>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</si>
  <si>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</si>
  <si>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</si>
  <si>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</si>
  <si>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</si>
  <si>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</si>
  <si>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</si>
  <si>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</si>
  <si>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</si>
  <si>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</si>
  <si>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</si>
  <si>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</si>
  <si>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</si>
  <si>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</si>
  <si>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</si>
  <si>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</si>
  <si>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</si>
  <si>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</si>
  <si>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</si>
  <si>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</si>
  <si>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</si>
  <si>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</si>
  <si>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</si>
  <si>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</si>
  <si>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</si>
  <si>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</si>
  <si>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</si>
  <si>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</si>
  <si>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</si>
  <si>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</si>
  <si>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</si>
  <si>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</si>
  <si>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</si>
  <si>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</si>
  <si>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</si>
  <si>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</si>
  <si>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</si>
  <si>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</si>
  <si>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</si>
  <si>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</si>
  <si>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</si>
  <si>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</si>
  <si>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</si>
  <si>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</si>
  <si>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</si>
  <si>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</si>
  <si>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</si>
  <si>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</si>
  <si>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</si>
  <si>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Քանակը</t>
  </si>
  <si>
    <t xml:space="preserve">Այդ թվում` 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</si>
  <si>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</si>
  <si>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Հաստիքային միավորների թիվը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</si>
  <si>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</si>
  <si>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</si>
  <si>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</si>
  <si>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</si>
  <si>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</si>
  <si>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</si>
  <si>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</si>
  <si>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</si>
  <si>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</si>
  <si>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</si>
  <si>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</si>
  <si>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</si>
  <si>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</si>
  <si>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</si>
  <si>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</si>
  <si>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</si>
  <si>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</si>
  <si>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</si>
  <si>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</si>
  <si>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</si>
  <si>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</si>
  <si>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</si>
  <si>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</si>
  <si>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</si>
  <si>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</si>
  <si>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</si>
  <si>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 xml:space="preserve">Սահմանվող պաշտոնային դրույքաչափը </t>
  </si>
  <si>
    <t>Հարկադիր  կատարողներ</t>
  </si>
  <si>
    <t>Ընդամենը հարկադիր կատարողներ</t>
  </si>
  <si>
    <t>Հավելավճարներ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</si>
  <si>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</si>
  <si>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</si>
  <si>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</si>
  <si>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</si>
  <si>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</si>
  <si>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</si>
  <si>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</si>
  <si>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</si>
  <si>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</si>
  <si>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</si>
  <si>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</si>
  <si>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</si>
  <si>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</si>
  <si>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</si>
  <si>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</si>
  <si>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</si>
  <si>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</si>
  <si>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</si>
  <si>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</si>
  <si>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</si>
  <si>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</si>
  <si>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</si>
  <si>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</si>
  <si>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</si>
  <si>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</si>
  <si>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</si>
  <si>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</si>
  <si>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</si>
  <si>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</si>
  <si>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</si>
  <si>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</si>
  <si>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</si>
  <si>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</si>
  <si>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</si>
  <si>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</si>
  <si>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</si>
  <si>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</si>
  <si>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</si>
  <si>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</si>
  <si>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Ընդամենը ամսական աշխատա վարձի ֆոնդ  /ս.14+ս.15+ս.16/</t>
  </si>
  <si>
    <t>Ընդամենը ամսական աշխատա վարձի ֆոնդ  /ս.19+ս.20+ս.21/</t>
  </si>
  <si>
    <t>Ընդամենը ամսական աշխատա վարձի ֆոնդ  /ս.24+ս.25+ս.26/</t>
  </si>
  <si>
    <t>Ընդամենը ամսական աշխատա վարձի ֆոնդ  /ս.29+ս.30+ս.31/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</si>
  <si>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</si>
  <si>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</si>
  <si>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</si>
  <si>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>Ընդամենը ամսական աշխատա վարձի ֆոնդ  /ս.26+ս.27+ս.28/</t>
  </si>
  <si>
    <t>Ընդամենը ամսական աշխատա վարձի ֆոնդ  /ս.31+ս.32+ս.33/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</si>
  <si>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</si>
  <si>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</si>
  <si>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</si>
  <si>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</si>
  <si>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</si>
  <si>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</si>
  <si>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</si>
  <si>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</si>
  <si>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</si>
  <si>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</si>
  <si>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</si>
  <si>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</si>
  <si>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</si>
  <si>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</si>
  <si>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</si>
  <si>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</si>
  <si>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</si>
  <si>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</si>
  <si>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</si>
  <si>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</si>
  <si>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</si>
  <si>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</si>
  <si>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</si>
  <si>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</si>
  <si>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</si>
  <si>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</si>
  <si>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</si>
  <si>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</si>
  <si>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Հատուկ հեռախոսակապ</t>
  </si>
  <si>
    <t>2019թ.</t>
  </si>
  <si>
    <t>Ց Ա Ն Կ</t>
  </si>
  <si>
    <t>IV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</si>
  <si>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</si>
  <si>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</si>
  <si>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</si>
  <si>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</si>
  <si>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</si>
  <si>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</si>
  <si>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</si>
  <si>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</si>
  <si>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</si>
  <si>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</si>
  <si>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</si>
  <si>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>Տվյալ պաշտոնում աշխատան քային ստաժը /2019թ. հուլիսի 1-ի դրությամբ/   (տարի)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</si>
  <si>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</si>
  <si>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</si>
  <si>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</si>
  <si>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</si>
  <si>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</si>
  <si>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</si>
  <si>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</si>
  <si>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</si>
  <si>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</si>
  <si>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</si>
  <si>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</si>
  <si>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</si>
  <si>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</si>
  <si>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</si>
  <si>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</si>
  <si>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 բյուջետային հայտ</t>
  </si>
  <si>
    <t>2020թ.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</si>
  <si>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</si>
  <si>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</si>
  <si>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</si>
  <si>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 xml:space="preserve">2020 թ. 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</si>
  <si>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</si>
  <si>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</si>
  <si>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</si>
  <si>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</si>
  <si>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</si>
  <si>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</si>
  <si>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</si>
  <si>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</si>
  <si>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</si>
  <si>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</si>
  <si>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</si>
  <si>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</si>
  <si>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</si>
  <si>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</si>
  <si>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</si>
  <si>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Տվյալ պաշտոնում աշխատանքային ստաժը /2020թ. հուլիսի 1-ի դրությամբ/  (տարի/ամիս)</t>
  </si>
  <si>
    <t xml:space="preserve">2021թ. </t>
  </si>
  <si>
    <t>Տվյալ պաշտոնում աշխատան քային ստաժը /2021թ. հուլիսի 1-ի դրությամբ/  (տարի/ամիս)</t>
  </si>
  <si>
    <t xml:space="preserve">Գործակից /2021թ. հուլիսի 1-ի դրությամբ/  </t>
  </si>
  <si>
    <t>2019 թ.</t>
  </si>
  <si>
    <t>2021թ.</t>
  </si>
  <si>
    <t xml:space="preserve">2021 թ. </t>
  </si>
  <si>
    <t>լրացնել ապրանքի կամ ծառայության նկարագրությունը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</si>
  <si>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</si>
  <si>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</si>
  <si>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</si>
  <si>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</si>
  <si>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</si>
  <si>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2019թ. հաստատված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</si>
  <si>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</si>
  <si>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</si>
  <si>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պետական  մարմինների 2020 թվականի  կապի ծառայությունների  վճարների</t>
  </si>
  <si>
    <t>ՀՀ  դատական իշխանության մարմինների 2020 թվականի փոստային կապի ծառայությունների վճարների</t>
  </si>
  <si>
    <t>ՀՀ  դատական իշխանության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</si>
  <si>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</si>
  <si>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</si>
  <si>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 թվականի ՀՀ  պետական մարմինների վարչական շենքերի և շինությունների գազով ջեռուցման համար անհրաժեշտ  ծախսերի</t>
  </si>
  <si>
    <t>2022թ.</t>
  </si>
  <si>
    <t xml:space="preserve">Ընդհանուր գումարը            </t>
  </si>
  <si>
    <t>ենթակա է պարտադիր լրացման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</si>
  <si>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</si>
  <si>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 xml:space="preserve">2022թ. </t>
  </si>
  <si>
    <t>2020 թ.</t>
  </si>
  <si>
    <t xml:space="preserve">2022 թ. 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</si>
  <si>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</si>
  <si>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</si>
  <si>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</si>
  <si>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>Տվյալ պաշտոնում աշխատանքային ստաժը /2019թ. հուլիսի 1-ի դրությամբ/  (տարի/ամիս)</t>
  </si>
  <si>
    <t xml:space="preserve">Գործակից /2022թ. հուլիսի 1-ի դրությամբ/  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</si>
  <si>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</si>
  <si>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</si>
  <si>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</si>
  <si>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</si>
  <si>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</si>
  <si>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</si>
  <si>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</si>
  <si>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</si>
  <si>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Տվյալ պաշտոնում աշխատան քային ստաժը /2020թ. հուլիսի 1-ի դրությամբ/  </t>
  </si>
  <si>
    <t>Դիվանագիտական աստիճանի համար  վճարվող հավելավճարի չափը 01.01.2020թ. դրությամբ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</si>
  <si>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</si>
  <si>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</si>
  <si>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</si>
  <si>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</si>
  <si>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>Հայեցողական պաշտոններ /խորհրդական, օգնական, մամուլի քարտուղար/</t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</si>
  <si>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</si>
  <si>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</si>
  <si>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</si>
  <si>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Ձև N 30</t>
  </si>
  <si>
    <t>/գերատեսչության անվանումը/</t>
  </si>
  <si>
    <t>Ցուցանիշը</t>
  </si>
  <si>
    <t>Պետական հիմնարկ (ապարատ)</t>
  </si>
  <si>
    <t>ՊՈԱԿ-ներ</t>
  </si>
  <si>
    <t>Հիմնադրամներ</t>
  </si>
  <si>
    <t>ԾԻԳ</t>
  </si>
  <si>
    <t>Արդյունքի կատարողականի ցուցանիշ</t>
  </si>
  <si>
    <t>Ա.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</si>
  <si>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</si>
  <si>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</si>
  <si>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</si>
  <si>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</si>
  <si>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</si>
  <si>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</si>
  <si>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</si>
  <si>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</si>
  <si>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</si>
  <si>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</si>
  <si>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</si>
  <si>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</si>
  <si>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</si>
  <si>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</si>
  <si>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</si>
  <si>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</si>
  <si>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</si>
  <si>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քաղաքացիական ծառայության ղեկավար պաշտոններ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</si>
  <si>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</si>
  <si>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</si>
  <si>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</si>
  <si>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</si>
  <si>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</si>
  <si>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</si>
  <si>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</si>
  <si>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</si>
  <si>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</si>
  <si>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ղեկավար, տեղակալ, քաղաքացիական ծառայության ղեկավար պաշտոններ,               այդ թվում՝</t>
  </si>
  <si>
    <t>2.1.1</t>
  </si>
  <si>
    <t>2.1.2</t>
  </si>
  <si>
    <t>Առևտրային կազմակերպություններ</t>
  </si>
  <si>
    <t>Ամփոփ ցուցանիշներ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</si>
  <si>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</si>
  <si>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</si>
  <si>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</si>
  <si>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t>Վերաքննիչ քաղաքացիական դատարան</t>
  </si>
  <si>
    <t>Վճռաբեկ դատարան</t>
  </si>
  <si>
    <t>Վերաքննիչ քրեական դատարան</t>
  </si>
  <si>
    <t>Վարչական դատարան</t>
  </si>
  <si>
    <t>Սնանկության դատարան</t>
  </si>
  <si>
    <t>ԲԴԽ</t>
  </si>
  <si>
    <t>Արարատ և Վայոց Ձոր մարզերի ընդհանուր իրավասության դատարան</t>
  </si>
  <si>
    <t>Երևան քաղաքի առաջին ատյանի ընդհանուր իրավասության դատարան</t>
  </si>
  <si>
    <t>ԲԱՐՁՐԱԳՈՒՅՆ ԴԱՏԱԿԱՆ ԽՈՐՀՈՒՐԴ</t>
  </si>
  <si>
    <t>Արագածոտնի մարզի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</si>
  <si>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</si>
  <si>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</si>
  <si>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</si>
  <si>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Տավուշի մարզի առաջին ատյանի ընդհանուր իրավասության դատարան</t>
  </si>
  <si>
    <t>Կոտայքի մարզի առաջին ատյանի 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</si>
  <si>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</si>
  <si>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իրավասոության դատարան</t>
  </si>
  <si>
    <t>Ընդամենը պետական հիմնարկ (ապարատ)</t>
  </si>
  <si>
    <t>Վերաքննիչ  վարչական դատարան</t>
  </si>
  <si>
    <t>2020թ. բյուջե, այդ թվում՝ մուտքեր</t>
  </si>
  <si>
    <t>2020թ. Ընդամենը պահպանման ծախսեր (ապարատ)</t>
  </si>
  <si>
    <t>Թափուր հաստիքների թիվը</t>
  </si>
  <si>
    <t>2021թ. բյուջե, այդ թվում՝ մուտքեր</t>
  </si>
  <si>
    <t>2021թ. Ընդամենը պահպանման ծախսեր (ապարատ)</t>
  </si>
  <si>
    <t>2022թ. բյուջե,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</si>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</sst>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₽_-;\-* #,##0.00\ _₽_-;_-* &quot;-&quot;??\ _₽_-;_-@_-"/>
    <numFmt numFmtId="165" formatCode="_-* #,##0.00_-;\-* #,##0.00_-;_-* &quot;-&quot;??_-;_-@_-"/>
    <numFmt numFmtId="166" formatCode="0.0"/>
    <numFmt numFmtId="167" formatCode="#,##0.0"/>
  </numFmts>
  <fonts count="8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sz val="12"/>
      <color rgb="FFFF0000"/>
      <name val="GHEA Grapalat"/>
      <family val="3"/>
    </font>
    <font>
      <b/>
      <sz val="14"/>
      <color theme="1"/>
      <name val="GHEA Grapalat"/>
      <family val="3"/>
    </font>
    <font>
      <b/>
      <sz val="9"/>
      <color theme="1"/>
      <name val="Arial Armenian"/>
      <family val="2"/>
    </font>
    <font>
      <b/>
      <i/>
      <sz val="12"/>
      <color theme="1"/>
      <name val="Arial Armenian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7">
    <xf numFmtId="0" fontId="0" fillId="0" borderId="0"/>
    <xf numFmtId="165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0" fontId="52" fillId="0" borderId="0"/>
    <xf numFmtId="0" fontId="64" fillId="0" borderId="0"/>
    <xf numFmtId="0" fontId="55" fillId="0" borderId="0"/>
    <xf numFmtId="0" fontId="65" fillId="0" borderId="0"/>
    <xf numFmtId="0" fontId="65" fillId="0" borderId="0"/>
    <xf numFmtId="0" fontId="52" fillId="0" borderId="0"/>
    <xf numFmtId="0" fontId="55" fillId="0" borderId="0"/>
    <xf numFmtId="0" fontId="55" fillId="0" borderId="0"/>
    <xf numFmtId="0" fontId="53" fillId="0" borderId="0"/>
    <xf numFmtId="0" fontId="1" fillId="0" borderId="0"/>
    <xf numFmtId="0" fontId="1" fillId="0" borderId="0"/>
    <xf numFmtId="0" fontId="55" fillId="0" borderId="0"/>
    <xf numFmtId="0" fontId="65" fillId="0" borderId="0"/>
    <xf numFmtId="0" fontId="65" fillId="0" borderId="0"/>
    <xf numFmtId="0" fontId="65" fillId="0" borderId="0"/>
    <xf numFmtId="0" fontId="55" fillId="0" borderId="0"/>
    <xf numFmtId="0" fontId="52" fillId="0" borderId="0"/>
    <xf numFmtId="0" fontId="62" fillId="0" borderId="0"/>
    <xf numFmtId="0" fontId="65" fillId="0" borderId="0"/>
    <xf numFmtId="0" fontId="53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5" fillId="0" borderId="0"/>
    <xf numFmtId="0" fontId="53" fillId="0" borderId="0"/>
    <xf numFmtId="0" fontId="1" fillId="0" borderId="0"/>
    <xf numFmtId="0" fontId="57" fillId="0" borderId="0"/>
    <xf numFmtId="9" fontId="55" fillId="0" borderId="0" applyFont="0" applyFill="0" applyBorder="0" applyAlignment="0" applyProtection="0"/>
    <xf numFmtId="0" fontId="54" fillId="0" borderId="0"/>
    <xf numFmtId="0" fontId="54" fillId="0" borderId="0"/>
    <xf numFmtId="0" fontId="56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3" fillId="0" borderId="0"/>
    <xf numFmtId="0" fontId="55" fillId="0" borderId="0"/>
    <xf numFmtId="0" fontId="63" fillId="0" borderId="0"/>
    <xf numFmtId="0" fontId="63" fillId="0" borderId="0"/>
    <xf numFmtId="0" fontId="63" fillId="0" borderId="0"/>
    <xf numFmtId="0" fontId="55" fillId="0" borderId="0"/>
    <xf numFmtId="0" fontId="63" fillId="0" borderId="0"/>
    <xf numFmtId="0" fontId="55" fillId="0" borderId="0"/>
    <xf numFmtId="0" fontId="65" fillId="0" borderId="0"/>
    <xf numFmtId="0" fontId="63" fillId="0" borderId="0"/>
    <xf numFmtId="0" fontId="63" fillId="0" borderId="0"/>
    <xf numFmtId="0" fontId="62" fillId="0" borderId="0"/>
    <xf numFmtId="0" fontId="55" fillId="0" borderId="0"/>
    <xf numFmtId="9" fontId="55" fillId="0" borderId="0" applyFont="0" applyFill="0" applyBorder="0" applyAlignment="0" applyProtection="0"/>
    <xf numFmtId="0" fontId="54" fillId="0" borderId="0"/>
    <xf numFmtId="0" fontId="56" fillId="0" borderId="0"/>
    <xf numFmtId="0" fontId="54" fillId="0" borderId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55" fillId="0" borderId="0" applyFont="0" applyFill="0" applyBorder="0" applyAlignment="0" applyProtection="0"/>
  </cellStyleXfs>
  <cellXfs count="571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10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6" fillId="0" borderId="0" xfId="0" applyFont="1" applyFill="1" applyBorder="1" applyAlignment="1">
      <alignment horizontal="centerContinuous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5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5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6" fontId="7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2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2" xfId="0" applyFont="1" applyBorder="1"/>
    <xf numFmtId="0" fontId="18" fillId="0" borderId="2" xfId="0" applyFont="1" applyBorder="1"/>
    <xf numFmtId="1" fontId="7" fillId="0" borderId="2" xfId="0" applyNumberFormat="1" applyFont="1" applyBorder="1"/>
    <xf numFmtId="166" fontId="7" fillId="0" borderId="2" xfId="0" applyNumberFormat="1" applyFont="1" applyBorder="1"/>
    <xf numFmtId="0" fontId="13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3" fillId="0" borderId="2" xfId="0" applyNumberFormat="1" applyFont="1" applyBorder="1"/>
    <xf numFmtId="166" fontId="24" fillId="0" borderId="2" xfId="0" applyNumberFormat="1" applyFont="1" applyBorder="1"/>
    <xf numFmtId="0" fontId="25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6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6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6" fontId="19" fillId="2" borderId="0" xfId="0" applyNumberFormat="1" applyFont="1" applyFill="1" applyBorder="1" applyAlignment="1">
      <alignment horizontal="center" vertical="distributed" wrapText="1" readingOrder="1"/>
    </xf>
    <xf numFmtId="16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11" fillId="2" borderId="2" xfId="0" applyFont="1" applyFill="1" applyBorder="1"/>
    <xf numFmtId="0" fontId="8" fillId="2" borderId="1" xfId="0" applyFont="1" applyFill="1" applyBorder="1" applyAlignment="1">
      <alignment wrapText="1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8" fillId="0" borderId="0" xfId="0" applyFont="1"/>
    <xf numFmtId="0" fontId="13" fillId="0" borderId="1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21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5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6" fontId="7" fillId="2" borderId="2" xfId="0" applyNumberFormat="1" applyFont="1" applyFill="1" applyBorder="1" applyAlignment="1">
      <alignment horizontal="center"/>
    </xf>
    <xf numFmtId="0" fontId="32" fillId="2" borderId="2" xfId="0" applyFont="1" applyFill="1" applyBorder="1"/>
    <xf numFmtId="16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32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66" fontId="10" fillId="4" borderId="2" xfId="0" applyNumberFormat="1" applyFont="1" applyFill="1" applyBorder="1" applyAlignment="1">
      <alignment horizontal="center"/>
    </xf>
    <xf numFmtId="0" fontId="10" fillId="4" borderId="0" xfId="0" applyFont="1" applyFill="1"/>
    <xf numFmtId="16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7" fillId="2" borderId="15" xfId="0" applyFont="1" applyFill="1" applyBorder="1" applyAlignment="1">
      <alignment horizontal="centerContinuous" wrapText="1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0" borderId="0" xfId="0" applyFont="1"/>
    <xf numFmtId="16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166" fontId="14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3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2" xfId="0" applyFont="1" applyFill="1" applyBorder="1"/>
    <xf numFmtId="0" fontId="35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7" fillId="0" borderId="0" xfId="0" applyFont="1" applyFill="1" applyBorder="1"/>
    <xf numFmtId="166" fontId="7" fillId="0" borderId="2" xfId="0" applyNumberFormat="1" applyFont="1" applyFill="1" applyBorder="1" applyAlignment="1">
      <alignment horizontal="center"/>
    </xf>
    <xf numFmtId="0" fontId="34" fillId="2" borderId="8" xfId="0" applyFont="1" applyFill="1" applyBorder="1" applyAlignment="1">
      <alignment horizontal="center" wrapText="1"/>
    </xf>
    <xf numFmtId="166" fontId="10" fillId="2" borderId="2" xfId="0" applyNumberFormat="1" applyFont="1" applyFill="1" applyBorder="1"/>
    <xf numFmtId="0" fontId="36" fillId="2" borderId="0" xfId="0" applyFont="1" applyFill="1" applyBorder="1"/>
    <xf numFmtId="0" fontId="13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2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35" fillId="2" borderId="0" xfId="0" applyFont="1" applyFill="1" applyAlignment="1">
      <alignment horizontal="center"/>
    </xf>
    <xf numFmtId="0" fontId="19" fillId="2" borderId="8" xfId="0" applyFont="1" applyFill="1" applyBorder="1" applyAlignment="1">
      <alignment wrapText="1"/>
    </xf>
    <xf numFmtId="0" fontId="6" fillId="2" borderId="17" xfId="0" applyFont="1" applyFill="1" applyBorder="1" applyAlignment="1">
      <alignment horizontal="center" wrapText="1"/>
    </xf>
    <xf numFmtId="0" fontId="12" fillId="2" borderId="0" xfId="0" applyFont="1" applyFill="1"/>
    <xf numFmtId="0" fontId="14" fillId="2" borderId="0" xfId="0" applyFont="1" applyFill="1"/>
    <xf numFmtId="0" fontId="19" fillId="2" borderId="0" xfId="0" applyFont="1" applyFill="1"/>
    <xf numFmtId="0" fontId="11" fillId="0" borderId="2" xfId="0" applyFont="1" applyFill="1" applyBorder="1"/>
    <xf numFmtId="0" fontId="19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7" fillId="2" borderId="18" xfId="0" applyFont="1" applyFill="1" applyBorder="1"/>
    <xf numFmtId="166" fontId="22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9" fillId="2" borderId="1" xfId="0" applyFont="1" applyFill="1" applyBorder="1" applyAlignment="1">
      <alignment horizontal="centerContinuous" wrapText="1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18" fillId="0" borderId="2" xfId="0" applyFont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0" fontId="10" fillId="2" borderId="15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Continuous" wrapText="1"/>
    </xf>
    <xf numFmtId="0" fontId="38" fillId="4" borderId="0" xfId="0" applyFont="1" applyFill="1" applyBorder="1" applyAlignment="1">
      <alignment horizontal="centerContinuous" wrapText="1"/>
    </xf>
    <xf numFmtId="0" fontId="29" fillId="4" borderId="0" xfId="0" applyFont="1" applyFill="1"/>
    <xf numFmtId="0" fontId="29" fillId="0" borderId="0" xfId="0" applyFont="1"/>
    <xf numFmtId="0" fontId="10" fillId="2" borderId="15" xfId="0" applyFont="1" applyFill="1" applyBorder="1" applyAlignment="1">
      <alignment horizontal="centerContinuous" wrapText="1"/>
    </xf>
    <xf numFmtId="0" fontId="7" fillId="5" borderId="0" xfId="0" applyFont="1" applyFill="1"/>
    <xf numFmtId="0" fontId="7" fillId="5" borderId="0" xfId="0" applyFont="1" applyFill="1" applyAlignment="1">
      <alignment horizontal="centerContinuous"/>
    </xf>
    <xf numFmtId="0" fontId="11" fillId="5" borderId="8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7" fillId="5" borderId="2" xfId="0" applyFont="1" applyFill="1" applyBorder="1"/>
    <xf numFmtId="0" fontId="7" fillId="5" borderId="2" xfId="0" applyFont="1" applyFill="1" applyBorder="1" applyAlignment="1">
      <alignment horizontal="center" wrapText="1"/>
    </xf>
    <xf numFmtId="166" fontId="14" fillId="5" borderId="2" xfId="0" applyNumberFormat="1" applyFont="1" applyFill="1" applyBorder="1" applyAlignment="1">
      <alignment horizontal="center"/>
    </xf>
    <xf numFmtId="166" fontId="7" fillId="5" borderId="2" xfId="0" applyNumberFormat="1" applyFont="1" applyFill="1" applyBorder="1" applyAlignment="1">
      <alignment horizontal="center"/>
    </xf>
    <xf numFmtId="166" fontId="10" fillId="5" borderId="2" xfId="0" applyNumberFormat="1" applyFont="1" applyFill="1" applyBorder="1" applyAlignment="1">
      <alignment horizontal="center"/>
    </xf>
    <xf numFmtId="0" fontId="13" fillId="5" borderId="0" xfId="0" applyFont="1" applyFill="1" applyBorder="1"/>
    <xf numFmtId="0" fontId="7" fillId="5" borderId="0" xfId="0" applyFont="1" applyFill="1" applyBorder="1"/>
    <xf numFmtId="0" fontId="11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7" fillId="5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2" fillId="2" borderId="6" xfId="0" applyFont="1" applyFill="1" applyBorder="1"/>
    <xf numFmtId="0" fontId="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0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39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wrapText="1"/>
    </xf>
    <xf numFmtId="0" fontId="18" fillId="5" borderId="2" xfId="0" applyFont="1" applyFill="1" applyBorder="1" applyAlignment="1">
      <alignment horizontal="center" wrapText="1"/>
    </xf>
    <xf numFmtId="0" fontId="17" fillId="5" borderId="2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Continuous" wrapText="1"/>
    </xf>
    <xf numFmtId="0" fontId="7" fillId="5" borderId="0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center" wrapText="1"/>
    </xf>
    <xf numFmtId="0" fontId="7" fillId="5" borderId="7" xfId="0" applyFont="1" applyFill="1" applyBorder="1"/>
    <xf numFmtId="0" fontId="34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0" fillId="5" borderId="2" xfId="0" applyFont="1" applyFill="1" applyBorder="1" applyAlignment="1">
      <alignment wrapText="1"/>
    </xf>
    <xf numFmtId="0" fontId="19" fillId="5" borderId="8" xfId="0" applyFont="1" applyFill="1" applyBorder="1" applyAlignment="1">
      <alignment wrapText="1"/>
    </xf>
    <xf numFmtId="0" fontId="33" fillId="5" borderId="2" xfId="0" applyFont="1" applyFill="1" applyBorder="1" applyAlignment="1">
      <alignment wrapText="1"/>
    </xf>
    <xf numFmtId="0" fontId="7" fillId="5" borderId="0" xfId="0" applyFont="1" applyFill="1" applyBorder="1" applyAlignment="1">
      <alignment horizontal="centerContinuous" wrapText="1"/>
    </xf>
    <xf numFmtId="166" fontId="42" fillId="5" borderId="2" xfId="0" applyNumberFormat="1" applyFont="1" applyFill="1" applyBorder="1" applyAlignment="1">
      <alignment horizontal="center"/>
    </xf>
    <xf numFmtId="0" fontId="42" fillId="5" borderId="0" xfId="0" applyFont="1" applyFill="1"/>
    <xf numFmtId="0" fontId="42" fillId="5" borderId="1" xfId="0" applyFont="1" applyFill="1" applyBorder="1" applyAlignment="1">
      <alignment horizontal="centerContinuous" wrapText="1"/>
    </xf>
    <xf numFmtId="0" fontId="42" fillId="5" borderId="0" xfId="0" applyFont="1" applyFill="1" applyAlignment="1">
      <alignment horizontal="centerContinuous"/>
    </xf>
    <xf numFmtId="0" fontId="41" fillId="2" borderId="2" xfId="0" applyFont="1" applyFill="1" applyBorder="1" applyAlignment="1">
      <alignment horizontal="center"/>
    </xf>
    <xf numFmtId="0" fontId="41" fillId="5" borderId="8" xfId="0" applyFont="1" applyFill="1" applyBorder="1" applyAlignment="1">
      <alignment horizontal="center"/>
    </xf>
    <xf numFmtId="0" fontId="42" fillId="5" borderId="2" xfId="0" applyFont="1" applyFill="1" applyBorder="1"/>
    <xf numFmtId="0" fontId="42" fillId="5" borderId="2" xfId="0" applyFont="1" applyFill="1" applyBorder="1" applyAlignment="1">
      <alignment horizontal="center" wrapText="1"/>
    </xf>
    <xf numFmtId="166" fontId="43" fillId="5" borderId="2" xfId="0" applyNumberFormat="1" applyFont="1" applyFill="1" applyBorder="1" applyAlignment="1">
      <alignment horizontal="center"/>
    </xf>
    <xf numFmtId="166" fontId="44" fillId="5" borderId="2" xfId="0" applyNumberFormat="1" applyFont="1" applyFill="1" applyBorder="1" applyAlignment="1">
      <alignment horizontal="center"/>
    </xf>
    <xf numFmtId="0" fontId="42" fillId="5" borderId="0" xfId="0" applyFont="1" applyFill="1" applyBorder="1"/>
    <xf numFmtId="0" fontId="46" fillId="5" borderId="0" xfId="0" applyFont="1" applyFill="1" applyBorder="1" applyAlignment="1">
      <alignment horizontal="centerContinuous" wrapText="1"/>
    </xf>
    <xf numFmtId="0" fontId="47" fillId="5" borderId="0" xfId="0" applyFont="1" applyFill="1"/>
    <xf numFmtId="0" fontId="45" fillId="5" borderId="0" xfId="0" applyFont="1" applyFill="1" applyBorder="1" applyAlignment="1">
      <alignment horizontal="left" wrapText="1"/>
    </xf>
    <xf numFmtId="0" fontId="42" fillId="5" borderId="7" xfId="0" applyFont="1" applyFill="1" applyBorder="1"/>
    <xf numFmtId="0" fontId="44" fillId="5" borderId="2" xfId="0" applyFont="1" applyFill="1" applyBorder="1" applyAlignment="1">
      <alignment wrapText="1"/>
    </xf>
    <xf numFmtId="0" fontId="41" fillId="5" borderId="2" xfId="0" applyFont="1" applyFill="1" applyBorder="1"/>
    <xf numFmtId="0" fontId="48" fillId="5" borderId="8" xfId="0" applyFont="1" applyFill="1" applyBorder="1" applyAlignment="1">
      <alignment wrapText="1"/>
    </xf>
    <xf numFmtId="0" fontId="49" fillId="5" borderId="2" xfId="0" applyFont="1" applyFill="1" applyBorder="1" applyAlignment="1">
      <alignment wrapText="1"/>
    </xf>
    <xf numFmtId="0" fontId="41" fillId="2" borderId="8" xfId="0" applyFont="1" applyFill="1" applyBorder="1" applyAlignment="1">
      <alignment horizontal="center"/>
    </xf>
    <xf numFmtId="166" fontId="7" fillId="5" borderId="2" xfId="0" applyNumberFormat="1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/>
    </xf>
    <xf numFmtId="0" fontId="66" fillId="6" borderId="2" xfId="0" applyFont="1" applyFill="1" applyBorder="1" applyAlignment="1">
      <alignment horizontal="center" wrapText="1"/>
    </xf>
    <xf numFmtId="0" fontId="6" fillId="2" borderId="0" xfId="0" applyFont="1" applyFill="1" applyBorder="1" applyAlignment="1"/>
    <xf numFmtId="0" fontId="50" fillId="2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Continuous" wrapText="1"/>
    </xf>
    <xf numFmtId="166" fontId="14" fillId="0" borderId="2" xfId="0" applyNumberFormat="1" applyFont="1" applyFill="1" applyBorder="1" applyAlignment="1">
      <alignment horizontal="center"/>
    </xf>
    <xf numFmtId="0" fontId="7" fillId="7" borderId="0" xfId="0" applyFont="1" applyFill="1"/>
    <xf numFmtId="0" fontId="11" fillId="7" borderId="8" xfId="0" applyFont="1" applyFill="1" applyBorder="1" applyAlignment="1">
      <alignment horizontal="center"/>
    </xf>
    <xf numFmtId="166" fontId="14" fillId="7" borderId="2" xfId="0" applyNumberFormat="1" applyFont="1" applyFill="1" applyBorder="1" applyAlignment="1">
      <alignment horizontal="center"/>
    </xf>
    <xf numFmtId="166" fontId="7" fillId="7" borderId="2" xfId="0" applyNumberFormat="1" applyFont="1" applyFill="1" applyBorder="1" applyAlignment="1">
      <alignment horizontal="center"/>
    </xf>
    <xf numFmtId="166" fontId="10" fillId="7" borderId="2" xfId="0" applyNumberFormat="1" applyFont="1" applyFill="1" applyBorder="1" applyAlignment="1">
      <alignment horizontal="center"/>
    </xf>
    <xf numFmtId="167" fontId="7" fillId="2" borderId="2" xfId="0" applyNumberFormat="1" applyFont="1" applyFill="1" applyBorder="1" applyAlignment="1">
      <alignment horizontal="center" wrapText="1"/>
    </xf>
    <xf numFmtId="167" fontId="42" fillId="5" borderId="2" xfId="0" applyNumberFormat="1" applyFont="1" applyFill="1" applyBorder="1" applyAlignment="1">
      <alignment horizontal="center" wrapText="1"/>
    </xf>
    <xf numFmtId="167" fontId="7" fillId="0" borderId="2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Border="1" applyAlignment="1">
      <alignment horizontal="center" wrapText="1"/>
    </xf>
    <xf numFmtId="0" fontId="7" fillId="8" borderId="0" xfId="0" applyFont="1" applyFill="1" applyBorder="1"/>
    <xf numFmtId="0" fontId="11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Continuous"/>
    </xf>
    <xf numFmtId="0" fontId="14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0" xfId="0" applyFont="1" applyFill="1" applyBorder="1"/>
    <xf numFmtId="0" fontId="19" fillId="9" borderId="4" xfId="0" applyFont="1" applyFill="1" applyBorder="1" applyAlignment="1">
      <alignment wrapText="1"/>
    </xf>
    <xf numFmtId="0" fontId="19" fillId="9" borderId="5" xfId="0" applyFont="1" applyFill="1" applyBorder="1" applyAlignment="1">
      <alignment wrapText="1"/>
    </xf>
    <xf numFmtId="0" fontId="19" fillId="10" borderId="5" xfId="0" applyFont="1" applyFill="1" applyBorder="1" applyAlignment="1"/>
    <xf numFmtId="0" fontId="19" fillId="10" borderId="6" xfId="0" applyFont="1" applyFill="1" applyBorder="1" applyAlignment="1"/>
    <xf numFmtId="0" fontId="7" fillId="8" borderId="0" xfId="0" applyFont="1" applyFill="1" applyBorder="1" applyAlignment="1">
      <alignment horizontal="centerContinuous"/>
    </xf>
    <xf numFmtId="0" fontId="8" fillId="8" borderId="0" xfId="0" applyFont="1" applyFill="1" applyBorder="1" applyAlignment="1">
      <alignment horizontal="centerContinuous" wrapText="1"/>
    </xf>
    <xf numFmtId="0" fontId="7" fillId="8" borderId="2" xfId="0" applyFont="1" applyFill="1" applyBorder="1"/>
    <xf numFmtId="0" fontId="11" fillId="11" borderId="8" xfId="0" applyFont="1" applyFill="1" applyBorder="1" applyAlignment="1">
      <alignment horizontal="center"/>
    </xf>
    <xf numFmtId="0" fontId="7" fillId="11" borderId="2" xfId="0" applyFont="1" applyFill="1" applyBorder="1"/>
    <xf numFmtId="167" fontId="7" fillId="11" borderId="2" xfId="0" applyNumberFormat="1" applyFont="1" applyFill="1" applyBorder="1" applyAlignment="1">
      <alignment horizontal="center" wrapText="1"/>
    </xf>
    <xf numFmtId="166" fontId="14" fillId="11" borderId="2" xfId="0" applyNumberFormat="1" applyFont="1" applyFill="1" applyBorder="1" applyAlignment="1">
      <alignment horizontal="center"/>
    </xf>
    <xf numFmtId="166" fontId="7" fillId="11" borderId="2" xfId="0" applyNumberFormat="1" applyFont="1" applyFill="1" applyBorder="1" applyAlignment="1">
      <alignment horizontal="center"/>
    </xf>
    <xf numFmtId="166" fontId="7" fillId="11" borderId="2" xfId="0" applyNumberFormat="1" applyFont="1" applyFill="1" applyBorder="1" applyAlignment="1">
      <alignment horizontal="center" wrapText="1"/>
    </xf>
    <xf numFmtId="166" fontId="10" fillId="11" borderId="2" xfId="0" applyNumberFormat="1" applyFont="1" applyFill="1" applyBorder="1" applyAlignment="1">
      <alignment horizontal="center"/>
    </xf>
    <xf numFmtId="0" fontId="19" fillId="10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1" fillId="5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1" borderId="7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4" xfId="0" applyFont="1" applyFill="1" applyBorder="1" applyAlignment="1">
      <alignment wrapText="1"/>
    </xf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2" fillId="2" borderId="21" xfId="0" applyFont="1" applyFill="1" applyBorder="1"/>
    <xf numFmtId="0" fontId="34" fillId="2" borderId="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1" fillId="2" borderId="0" xfId="0" applyFont="1" applyFill="1"/>
    <xf numFmtId="0" fontId="7" fillId="2" borderId="22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/>
    <xf numFmtId="0" fontId="34" fillId="12" borderId="7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horizontal="center"/>
    </xf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67" fontId="7" fillId="12" borderId="2" xfId="0" applyNumberFormat="1" applyFont="1" applyFill="1" applyBorder="1" applyAlignment="1">
      <alignment horizontal="center" wrapText="1"/>
    </xf>
    <xf numFmtId="166" fontId="14" fillId="12" borderId="2" xfId="0" applyNumberFormat="1" applyFont="1" applyFill="1" applyBorder="1" applyAlignment="1">
      <alignment horizontal="center"/>
    </xf>
    <xf numFmtId="166" fontId="7" fillId="12" borderId="2" xfId="0" applyNumberFormat="1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166" fontId="10" fillId="12" borderId="2" xfId="0" applyNumberFormat="1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 wrapText="1"/>
    </xf>
    <xf numFmtId="0" fontId="67" fillId="12" borderId="7" xfId="0" applyFont="1" applyFill="1" applyBorder="1" applyAlignment="1">
      <alignment horizontal="center" wrapText="1"/>
    </xf>
    <xf numFmtId="0" fontId="11" fillId="12" borderId="7" xfId="0" applyFont="1" applyFill="1" applyBorder="1" applyAlignment="1">
      <alignment horizontal="center" wrapText="1"/>
    </xf>
    <xf numFmtId="167" fontId="7" fillId="12" borderId="2" xfId="0" applyNumberFormat="1" applyFont="1" applyFill="1" applyBorder="1"/>
    <xf numFmtId="0" fontId="14" fillId="12" borderId="2" xfId="0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0" fontId="11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/>
    </xf>
    <xf numFmtId="0" fontId="11" fillId="12" borderId="2" xfId="0" applyFont="1" applyFill="1" applyBorder="1"/>
    <xf numFmtId="2" fontId="9" fillId="2" borderId="0" xfId="0" applyNumberFormat="1" applyFont="1" applyFill="1" applyAlignment="1">
      <alignment horizontal="centerContinuous" wrapText="1"/>
    </xf>
    <xf numFmtId="166" fontId="68" fillId="0" borderId="2" xfId="0" applyNumberFormat="1" applyFont="1" applyBorder="1" applyAlignment="1">
      <alignment horizontal="center"/>
    </xf>
    <xf numFmtId="0" fontId="69" fillId="0" borderId="2" xfId="0" applyFont="1" applyBorder="1" applyAlignment="1">
      <alignment horizontal="center"/>
    </xf>
    <xf numFmtId="166" fontId="69" fillId="0" borderId="2" xfId="0" applyNumberFormat="1" applyFont="1" applyBorder="1" applyAlignment="1">
      <alignment horizontal="center"/>
    </xf>
    <xf numFmtId="2" fontId="66" fillId="0" borderId="2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Continuous"/>
    </xf>
    <xf numFmtId="0" fontId="25" fillId="0" borderId="23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left" vertical="center" wrapText="1"/>
    </xf>
    <xf numFmtId="0" fontId="58" fillId="3" borderId="2" xfId="0" applyFont="1" applyFill="1" applyBorder="1" applyAlignment="1">
      <alignment wrapText="1"/>
    </xf>
    <xf numFmtId="0" fontId="25" fillId="0" borderId="24" xfId="0" applyFont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 wrapText="1"/>
    </xf>
    <xf numFmtId="166" fontId="28" fillId="11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5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26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5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5" xfId="0" applyFont="1" applyFill="1" applyBorder="1" applyAlignment="1">
      <alignment horizontal="centerContinuous" wrapText="1"/>
    </xf>
    <xf numFmtId="0" fontId="59" fillId="2" borderId="0" xfId="0" applyFont="1" applyFill="1" applyBorder="1" applyAlignment="1">
      <alignment horizontal="centerContinuous" vertical="center" wrapText="1"/>
    </xf>
    <xf numFmtId="0" fontId="7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horizontal="center" wrapText="1"/>
    </xf>
    <xf numFmtId="0" fontId="31" fillId="11" borderId="2" xfId="0" applyFont="1" applyFill="1" applyBorder="1" applyAlignment="1">
      <alignment horizontal="left" wrapText="1"/>
    </xf>
    <xf numFmtId="0" fontId="20" fillId="11" borderId="2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41" fillId="6" borderId="8" xfId="0" applyFont="1" applyFill="1" applyBorder="1" applyAlignment="1">
      <alignment horizontal="center" wrapText="1"/>
    </xf>
    <xf numFmtId="0" fontId="11" fillId="13" borderId="8" xfId="0" applyFont="1" applyFill="1" applyBorder="1" applyAlignment="1">
      <alignment horizontal="center" wrapText="1"/>
    </xf>
    <xf numFmtId="0" fontId="6" fillId="13" borderId="8" xfId="0" applyFont="1" applyFill="1" applyBorder="1" applyAlignment="1">
      <alignment horizontal="center" wrapText="1"/>
    </xf>
    <xf numFmtId="0" fontId="70" fillId="6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25" fillId="0" borderId="9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10" fillId="0" borderId="0" xfId="0" applyFont="1" applyFill="1"/>
    <xf numFmtId="0" fontId="21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0" fillId="0" borderId="0" xfId="0" applyFont="1" applyFill="1" applyBorder="1" applyAlignment="1">
      <alignment horizontal="left" vertical="top" wrapText="1"/>
    </xf>
    <xf numFmtId="0" fontId="10" fillId="0" borderId="15" xfId="0" applyFont="1" applyFill="1" applyBorder="1"/>
    <xf numFmtId="0" fontId="19" fillId="0" borderId="2" xfId="0" applyFont="1" applyFill="1" applyBorder="1" applyAlignment="1">
      <alignment wrapText="1"/>
    </xf>
    <xf numFmtId="0" fontId="32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3" fillId="0" borderId="0" xfId="0" applyFont="1" applyFill="1" applyBorder="1"/>
    <xf numFmtId="0" fontId="4" fillId="0" borderId="0" xfId="0" applyFont="1" applyFill="1" applyBorder="1"/>
    <xf numFmtId="0" fontId="31" fillId="0" borderId="0" xfId="0" applyFont="1" applyBorder="1"/>
    <xf numFmtId="0" fontId="27" fillId="0" borderId="0" xfId="0" applyFont="1" applyFill="1" applyBorder="1" applyAlignment="1">
      <alignment horizontal="centerContinuous" wrapText="1"/>
    </xf>
    <xf numFmtId="0" fontId="19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0" fillId="0" borderId="8" xfId="0" applyFont="1" applyFill="1" applyBorder="1"/>
    <xf numFmtId="0" fontId="31" fillId="0" borderId="0" xfId="0" applyFont="1" applyFill="1" applyBorder="1"/>
    <xf numFmtId="0" fontId="9" fillId="0" borderId="0" xfId="31" applyFont="1" applyAlignment="1">
      <alignment horizontal="center"/>
    </xf>
    <xf numFmtId="0" fontId="9" fillId="0" borderId="0" xfId="31" applyFont="1"/>
    <xf numFmtId="0" fontId="9" fillId="0" borderId="0" xfId="31" applyFont="1" applyBorder="1" applyAlignment="1">
      <alignment horizontal="center"/>
    </xf>
    <xf numFmtId="0" fontId="12" fillId="0" borderId="0" xfId="31" applyFont="1" applyBorder="1" applyAlignment="1">
      <alignment horizontal="center" vertical="center" wrapText="1"/>
    </xf>
    <xf numFmtId="0" fontId="9" fillId="0" borderId="0" xfId="31" applyFont="1" applyBorder="1"/>
    <xf numFmtId="0" fontId="71" fillId="0" borderId="0" xfId="31" applyFont="1"/>
    <xf numFmtId="0" fontId="73" fillId="14" borderId="2" xfId="31" applyFont="1" applyFill="1" applyBorder="1" applyAlignment="1">
      <alignment horizontal="center" vertical="center" wrapText="1"/>
    </xf>
    <xf numFmtId="0" fontId="73" fillId="14" borderId="2" xfId="31" applyFont="1" applyFill="1" applyBorder="1" applyAlignment="1">
      <alignment horizontal="left" vertical="center" wrapText="1"/>
    </xf>
    <xf numFmtId="0" fontId="72" fillId="0" borderId="2" xfId="31" applyFont="1" applyBorder="1"/>
    <xf numFmtId="0" fontId="72" fillId="0" borderId="2" xfId="31" applyFont="1" applyBorder="1" applyAlignment="1">
      <alignment horizontal="center"/>
    </xf>
    <xf numFmtId="0" fontId="72" fillId="0" borderId="2" xfId="31" applyFont="1" applyBorder="1" applyAlignment="1">
      <alignment vertical="center" wrapText="1"/>
    </xf>
    <xf numFmtId="0" fontId="74" fillId="14" borderId="2" xfId="31" applyFont="1" applyFill="1" applyBorder="1" applyAlignment="1">
      <alignment horizontal="left" vertical="center" wrapText="1"/>
    </xf>
    <xf numFmtId="0" fontId="72" fillId="8" borderId="2" xfId="31" applyFont="1" applyFill="1" applyBorder="1" applyAlignment="1">
      <alignment horizontal="center"/>
    </xf>
    <xf numFmtId="0" fontId="75" fillId="8" borderId="2" xfId="31" applyFont="1" applyFill="1" applyBorder="1" applyAlignment="1">
      <alignment horizontal="center" vertical="center" wrapText="1"/>
    </xf>
    <xf numFmtId="0" fontId="72" fillId="8" borderId="2" xfId="31" applyFont="1" applyFill="1" applyBorder="1"/>
    <xf numFmtId="0" fontId="71" fillId="0" borderId="2" xfId="31" applyFont="1" applyBorder="1" applyAlignment="1">
      <alignment horizontal="center"/>
    </xf>
    <xf numFmtId="0" fontId="72" fillId="0" borderId="2" xfId="31" applyFont="1" applyBorder="1" applyAlignment="1">
      <alignment horizontal="left" vertical="center" wrapText="1"/>
    </xf>
    <xf numFmtId="0" fontId="71" fillId="0" borderId="2" xfId="31" applyFont="1" applyBorder="1" applyAlignment="1">
      <alignment horizontal="left" vertical="center" wrapText="1"/>
    </xf>
    <xf numFmtId="0" fontId="71" fillId="8" borderId="2" xfId="3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8" fillId="14" borderId="14" xfId="31" applyFont="1" applyFill="1" applyBorder="1" applyAlignment="1">
      <alignment horizontal="center" vertical="center" wrapText="1"/>
    </xf>
    <xf numFmtId="0" fontId="79" fillId="14" borderId="4" xfId="31" applyFont="1" applyFill="1" applyBorder="1" applyAlignment="1">
      <alignment horizontal="left" vertical="center" wrapText="1"/>
    </xf>
    <xf numFmtId="0" fontId="31" fillId="0" borderId="0" xfId="31" applyFont="1" applyFill="1" applyBorder="1" applyAlignment="1">
      <alignment horizontal="left" vertical="center"/>
    </xf>
    <xf numFmtId="0" fontId="9" fillId="0" borderId="0" xfId="31" applyFont="1" applyFill="1" applyBorder="1"/>
    <xf numFmtId="0" fontId="72" fillId="0" borderId="2" xfId="31" applyFont="1" applyFill="1" applyBorder="1" applyAlignment="1">
      <alignment horizontal="center" vertical="center" wrapText="1"/>
    </xf>
    <xf numFmtId="167" fontId="72" fillId="0" borderId="2" xfId="31" applyNumberFormat="1" applyFont="1" applyFill="1" applyBorder="1"/>
    <xf numFmtId="0" fontId="72" fillId="0" borderId="2" xfId="31" applyFont="1" applyFill="1" applyBorder="1"/>
    <xf numFmtId="3" fontId="72" fillId="0" borderId="2" xfId="31" applyNumberFormat="1" applyFont="1" applyFill="1" applyBorder="1"/>
    <xf numFmtId="0" fontId="9" fillId="0" borderId="2" xfId="0" applyFont="1" applyFill="1" applyBorder="1"/>
    <xf numFmtId="0" fontId="6" fillId="0" borderId="0" xfId="0" applyFont="1" applyFill="1" applyBorder="1" applyAlignment="1">
      <alignment horizontal="center" wrapText="1"/>
    </xf>
    <xf numFmtId="0" fontId="9" fillId="0" borderId="0" xfId="31" applyFont="1" applyFill="1"/>
    <xf numFmtId="4" fontId="72" fillId="0" borderId="2" xfId="31" applyNumberFormat="1" applyFont="1" applyFill="1" applyBorder="1"/>
    <xf numFmtId="0" fontId="6" fillId="8" borderId="0" xfId="0" applyFont="1" applyFill="1" applyBorder="1" applyAlignment="1">
      <alignment horizontal="center" wrapText="1"/>
    </xf>
    <xf numFmtId="0" fontId="70" fillId="6" borderId="0" xfId="0" applyFont="1" applyFill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27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39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0" fillId="0" borderId="5" xfId="0" applyBorder="1"/>
    <xf numFmtId="0" fontId="6" fillId="2" borderId="3" xfId="0" applyFont="1" applyFill="1" applyBorder="1" applyAlignment="1">
      <alignment horizontal="center" wrapText="1"/>
    </xf>
    <xf numFmtId="0" fontId="0" fillId="0" borderId="8" xfId="0" applyBorder="1"/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0" fillId="0" borderId="6" xfId="0" applyBorder="1"/>
    <xf numFmtId="0" fontId="10" fillId="2" borderId="4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19" fillId="2" borderId="21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72" fillId="0" borderId="3" xfId="31" applyFont="1" applyFill="1" applyBorder="1" applyAlignment="1">
      <alignment horizontal="center" vertical="center" wrapText="1"/>
    </xf>
    <xf numFmtId="0" fontId="72" fillId="0" borderId="8" xfId="31" applyFont="1" applyFill="1" applyBorder="1" applyAlignment="1">
      <alignment horizontal="center" vertical="center" wrapText="1"/>
    </xf>
    <xf numFmtId="0" fontId="72" fillId="0" borderId="3" xfId="31" applyFont="1" applyBorder="1" applyAlignment="1">
      <alignment horizontal="center" vertical="center" wrapText="1"/>
    </xf>
    <xf numFmtId="0" fontId="72" fillId="0" borderId="8" xfId="31" applyFont="1" applyBorder="1" applyAlignment="1">
      <alignment horizontal="center" vertical="center" wrapText="1"/>
    </xf>
    <xf numFmtId="0" fontId="77" fillId="0" borderId="0" xfId="31" applyFont="1" applyAlignment="1">
      <alignment horizontal="center" vertical="center" wrapText="1"/>
    </xf>
    <xf numFmtId="0" fontId="31" fillId="0" borderId="22" xfId="31" applyFont="1" applyBorder="1" applyAlignment="1">
      <alignment horizontal="left" vertical="center"/>
    </xf>
    <xf numFmtId="0" fontId="72" fillId="0" borderId="4" xfId="31" applyFont="1" applyFill="1" applyBorder="1" applyAlignment="1">
      <alignment horizontal="center" vertical="center" wrapText="1"/>
    </xf>
    <xf numFmtId="0" fontId="72" fillId="0" borderId="5" xfId="31" applyFont="1" applyFill="1" applyBorder="1" applyAlignment="1">
      <alignment horizontal="center" vertical="center" wrapText="1"/>
    </xf>
    <xf numFmtId="0" fontId="72" fillId="0" borderId="6" xfId="31" applyFont="1" applyFill="1" applyBorder="1" applyAlignment="1">
      <alignment horizontal="center" vertical="center" wrapText="1"/>
    </xf>
    <xf numFmtId="0" fontId="72" fillId="0" borderId="4" xfId="31" applyFont="1" applyBorder="1" applyAlignment="1">
      <alignment horizontal="center" vertical="center" wrapText="1"/>
    </xf>
    <xf numFmtId="0" fontId="72" fillId="0" borderId="5" xfId="31" applyFont="1" applyBorder="1" applyAlignment="1">
      <alignment horizontal="center" vertical="center" wrapText="1"/>
    </xf>
    <xf numFmtId="0" fontId="72" fillId="0" borderId="6" xfId="31" applyFont="1" applyBorder="1" applyAlignment="1">
      <alignment horizontal="center" vertical="center" wrapText="1"/>
    </xf>
  </cellXfs>
  <cellStyles count="97">
    <cellStyle name="Comma 10" xfId="1"/>
    <cellStyle name="Comma 11" xfId="2"/>
    <cellStyle name="Comma 2" xfId="3"/>
    <cellStyle name="Comma 2 2" xfId="4"/>
    <cellStyle name="Comma 2 2 2" xfId="5"/>
    <cellStyle name="Comma 2 3" xfId="6"/>
    <cellStyle name="Comma 2 3 2" xfId="7"/>
    <cellStyle name="Comma 2 4" xfId="8"/>
    <cellStyle name="Comma 2 5" xfId="9"/>
    <cellStyle name="Comma 3" xfId="10"/>
    <cellStyle name="Comma 3 2" xfId="11"/>
    <cellStyle name="Comma 3 2 2" xfId="12"/>
    <cellStyle name="Comma 3 3" xfId="13"/>
    <cellStyle name="Comma 4" xfId="14"/>
    <cellStyle name="Comma 5" xfId="15"/>
    <cellStyle name="Comma 5 2" xfId="16"/>
    <cellStyle name="Comma 6" xfId="17"/>
    <cellStyle name="Comma 6 2" xfId="18"/>
    <cellStyle name="Comma 6 2 2" xfId="19"/>
    <cellStyle name="Comma 6 3" xfId="20"/>
    <cellStyle name="Comma 7" xfId="21"/>
    <cellStyle name="Comma 7 2" xfId="22"/>
    <cellStyle name="Comma 7 2 2" xfId="23"/>
    <cellStyle name="Comma 7 3" xfId="24"/>
    <cellStyle name="Comma 8" xfId="25"/>
    <cellStyle name="Comma 8 2" xfId="26"/>
    <cellStyle name="Comma 9" xfId="27"/>
    <cellStyle name="Comma 9 2" xfId="28"/>
    <cellStyle name="Normal" xfId="0" builtinId="0"/>
    <cellStyle name="Normal 10" xfId="29"/>
    <cellStyle name="Normal 11" xfId="30"/>
    <cellStyle name="Normal 12" xfId="31"/>
    <cellStyle name="Normal 12 2" xfId="32"/>
    <cellStyle name="Normal 14" xfId="33"/>
    <cellStyle name="Normal 18" xfId="34"/>
    <cellStyle name="Normal 2" xfId="35"/>
    <cellStyle name="Normal 2 2" xfId="36"/>
    <cellStyle name="Normal 2 2 2" xfId="37"/>
    <cellStyle name="Normal 2 3" xfId="38"/>
    <cellStyle name="Normal 2 3 24" xfId="39"/>
    <cellStyle name="Normal 2 4" xfId="40"/>
    <cellStyle name="Normal 2 5" xfId="41"/>
    <cellStyle name="Normal 23" xfId="42"/>
    <cellStyle name="Normal 24" xfId="43"/>
    <cellStyle name="Normal 27" xfId="44"/>
    <cellStyle name="Normal 3" xfId="45"/>
    <cellStyle name="Normal 3 2" xfId="46"/>
    <cellStyle name="Normal 3 4" xfId="47"/>
    <cellStyle name="Normal 34" xfId="48"/>
    <cellStyle name="Normal 4" xfId="49"/>
    <cellStyle name="Normal 4 2" xfId="50"/>
    <cellStyle name="Normal 5" xfId="51"/>
    <cellStyle name="Normal 6" xfId="52"/>
    <cellStyle name="Normal 6 2" xfId="53"/>
    <cellStyle name="Normal 6 2 2" xfId="54"/>
    <cellStyle name="Normal 6 3" xfId="55"/>
    <cellStyle name="Normal 7" xfId="56"/>
    <cellStyle name="Normal 8" xfId="57"/>
    <cellStyle name="Normal 8 2" xfId="58"/>
    <cellStyle name="Normal 9" xfId="59"/>
    <cellStyle name="Percent 2" xfId="60"/>
    <cellStyle name="Style 1" xfId="61"/>
    <cellStyle name="Style 1 2" xfId="62"/>
    <cellStyle name="Style 1 3" xfId="63"/>
    <cellStyle name="Style 1 4" xfId="64"/>
    <cellStyle name="Обычный 10" xfId="65"/>
    <cellStyle name="Обычный 11 2" xfId="66"/>
    <cellStyle name="Обычный 13" xfId="67"/>
    <cellStyle name="Обычный 2" xfId="68"/>
    <cellStyle name="Обычный 2 10" xfId="69"/>
    <cellStyle name="Обычный 2 14 2" xfId="70"/>
    <cellStyle name="Обычный 2 2 2" xfId="71"/>
    <cellStyle name="Обычный 2 2 2 3" xfId="72"/>
    <cellStyle name="Обычный 2 2 2 3 2" xfId="73"/>
    <cellStyle name="Обычный 2 2 3 2" xfId="74"/>
    <cellStyle name="Обычный 2 3 2" xfId="75"/>
    <cellStyle name="Обычный 2 69" xfId="76"/>
    <cellStyle name="Обычный 3" xfId="77"/>
    <cellStyle name="Обычный 4" xfId="78"/>
    <cellStyle name="Обычный 4 2 2" xfId="79"/>
    <cellStyle name="Обычный 4 2 3" xfId="80"/>
    <cellStyle name="Обычный 4 2_27(1).Tavushi 2013 verjnakan" xfId="81"/>
    <cellStyle name="Обычный 9 2" xfId="82"/>
    <cellStyle name="Процентный 2" xfId="83"/>
    <cellStyle name="Стиль 1" xfId="84"/>
    <cellStyle name="Стиль 1 2" xfId="85"/>
    <cellStyle name="Стиль 1 2 2" xfId="86"/>
    <cellStyle name="Финансовый 2" xfId="87"/>
    <cellStyle name="Финансовый 2 2" xfId="88"/>
    <cellStyle name="Финансовый 2 2 2" xfId="89"/>
    <cellStyle name="Финансовый 2 3" xfId="90"/>
    <cellStyle name="Финансовый 2 3 2" xfId="91"/>
    <cellStyle name="Финансовый 2 4" xfId="92"/>
    <cellStyle name="Финансовый 3" xfId="93"/>
    <cellStyle name="Финансовый 3 2" xfId="94"/>
    <cellStyle name="Финансовый 4" xfId="95"/>
    <cellStyle name="Финансовый 4 2" xfId="9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opLeftCell="A2" workbookViewId="0">
      <selection activeCell="F7" sqref="F7:G7"/>
    </sheetView>
  </sheetViews>
  <sheetFormatPr defaultRowHeight="13.5"/>
  <cols>
    <col min="1" max="1" width="4.85546875" style="4" customWidth="1"/>
    <col min="2" max="2" width="49.42578125" style="5" customWidth="1"/>
    <col min="3" max="4" width="10.28515625" style="5" customWidth="1"/>
    <col min="5" max="5" width="20.7109375" style="5" customWidth="1"/>
    <col min="6" max="6" width="8.140625" style="5" bestFit="1" customWidth="1"/>
    <col min="7" max="7" width="20.85546875" style="5" customWidth="1"/>
    <col min="8" max="8" width="8.140625" style="5" bestFit="1" customWidth="1"/>
    <col min="9" max="9" width="21" style="5" customWidth="1"/>
    <col min="10" max="10" width="13.5703125" style="5" customWidth="1"/>
    <col min="11" max="16384" width="9.140625" style="5"/>
  </cols>
  <sheetData>
    <row r="1" spans="1:12" s="27" customFormat="1">
      <c r="A1" s="239"/>
      <c r="B1" s="3"/>
      <c r="C1" s="3"/>
      <c r="D1" s="3"/>
      <c r="E1" s="113"/>
      <c r="F1" s="113"/>
      <c r="G1" s="26"/>
      <c r="H1" s="26"/>
      <c r="I1" s="126" t="s">
        <v>289</v>
      </c>
    </row>
    <row r="2" spans="1:12" s="27" customFormat="1" ht="12.75" customHeight="1">
      <c r="A2" s="239"/>
      <c r="B2" s="3"/>
      <c r="C2" s="3"/>
      <c r="D2" s="3"/>
      <c r="E2" s="113"/>
      <c r="F2" s="113"/>
      <c r="G2" s="505" t="s">
        <v>27</v>
      </c>
      <c r="H2" s="505"/>
      <c r="I2" s="505"/>
    </row>
    <row r="3" spans="1:12" s="27" customFormat="1" ht="14.25" thickBot="1">
      <c r="A3" s="26"/>
      <c r="B3" s="148"/>
      <c r="C3" s="148"/>
      <c r="D3" s="148"/>
      <c r="E3" s="148"/>
      <c r="F3" s="450"/>
    </row>
    <row r="4" spans="1:12" s="146" customFormat="1" ht="17.25" customHeight="1">
      <c r="A4" s="26"/>
      <c r="B4" s="434" t="s">
        <v>28</v>
      </c>
      <c r="E4" s="427"/>
      <c r="F4" s="450"/>
      <c r="G4" s="145"/>
      <c r="H4" s="145"/>
      <c r="I4" s="145"/>
      <c r="J4" s="145"/>
      <c r="K4" s="145"/>
      <c r="L4" s="145"/>
    </row>
    <row r="5" spans="1:12" s="27" customFormat="1" ht="54.95" customHeight="1">
      <c r="A5" s="435" t="s">
        <v>311</v>
      </c>
      <c r="B5" s="441"/>
      <c r="C5" s="428"/>
      <c r="D5" s="428"/>
      <c r="E5" s="428"/>
      <c r="F5" s="428"/>
      <c r="G5" s="428"/>
      <c r="H5" s="428"/>
      <c r="I5" s="127"/>
    </row>
    <row r="6" spans="1:12" s="27" customFormat="1" ht="14.25" thickBot="1">
      <c r="A6" s="26"/>
      <c r="G6" s="392" t="s">
        <v>267</v>
      </c>
      <c r="H6" s="394"/>
    </row>
    <row r="7" spans="1:12" s="83" customFormat="1" ht="46.5" customHeight="1" thickBot="1">
      <c r="A7" s="429"/>
      <c r="B7" s="430"/>
      <c r="C7" s="431"/>
      <c r="D7" s="507" t="s">
        <v>309</v>
      </c>
      <c r="E7" s="508"/>
      <c r="F7" s="507" t="s">
        <v>275</v>
      </c>
      <c r="G7" s="508"/>
      <c r="H7" s="509" t="s">
        <v>310</v>
      </c>
      <c r="I7" s="510"/>
    </row>
    <row r="8" spans="1:12" s="109" customFormat="1" ht="55.5" customHeight="1" thickBot="1">
      <c r="A8" s="432" t="s">
        <v>6</v>
      </c>
      <c r="B8" s="429" t="s">
        <v>281</v>
      </c>
      <c r="C8" s="433" t="s">
        <v>288</v>
      </c>
      <c r="D8" s="422" t="s">
        <v>134</v>
      </c>
      <c r="E8" s="419" t="s">
        <v>319</v>
      </c>
      <c r="F8" s="422" t="s">
        <v>134</v>
      </c>
      <c r="G8" s="422" t="s">
        <v>319</v>
      </c>
      <c r="H8" s="422" t="s">
        <v>134</v>
      </c>
      <c r="I8" s="451" t="s">
        <v>319</v>
      </c>
    </row>
    <row r="9" spans="1:12" s="112" customFormat="1" thickBot="1">
      <c r="A9" s="150">
        <v>1</v>
      </c>
      <c r="B9" s="442">
        <v>2</v>
      </c>
      <c r="C9" s="149">
        <v>3</v>
      </c>
      <c r="D9" s="151">
        <v>4</v>
      </c>
      <c r="E9" s="151">
        <v>5</v>
      </c>
      <c r="F9" s="151">
        <v>6</v>
      </c>
      <c r="G9" s="151">
        <v>7</v>
      </c>
      <c r="H9" s="151">
        <v>8</v>
      </c>
      <c r="I9" s="151">
        <v>9</v>
      </c>
    </row>
    <row r="10" spans="1:12" s="152" customFormat="1" ht="22.7" customHeight="1">
      <c r="A10" s="423">
        <v>1</v>
      </c>
      <c r="B10" s="443" t="s">
        <v>29</v>
      </c>
      <c r="C10" s="424">
        <v>4212</v>
      </c>
      <c r="D10" s="424"/>
      <c r="E10" s="425">
        <f>SUM(E13:E15)</f>
        <v>0</v>
      </c>
      <c r="F10" s="425"/>
      <c r="G10" s="425">
        <f>SUM(G13:G15)</f>
        <v>0</v>
      </c>
      <c r="H10" s="425">
        <f>F10-D10</f>
        <v>0</v>
      </c>
      <c r="I10" s="425">
        <f>G10-E10</f>
        <v>0</v>
      </c>
    </row>
    <row r="11" spans="1:12" s="33" customFormat="1">
      <c r="A11" s="72"/>
      <c r="B11" s="426" t="s">
        <v>112</v>
      </c>
      <c r="C11" s="72"/>
      <c r="D11" s="72"/>
      <c r="E11" s="74"/>
      <c r="F11" s="74"/>
      <c r="G11" s="103"/>
      <c r="H11" s="103"/>
      <c r="I11" s="103"/>
    </row>
    <row r="12" spans="1:12" s="33" customFormat="1">
      <c r="A12" s="72"/>
      <c r="B12" s="444" t="s">
        <v>303</v>
      </c>
      <c r="C12" s="72"/>
      <c r="D12" s="72"/>
      <c r="E12" s="74"/>
      <c r="F12" s="74"/>
      <c r="G12" s="103"/>
      <c r="H12" s="103"/>
      <c r="I12" s="103"/>
    </row>
    <row r="13" spans="1:12" s="33" customFormat="1">
      <c r="A13" s="72">
        <v>1</v>
      </c>
      <c r="B13" s="444"/>
      <c r="C13" s="72" t="s">
        <v>1</v>
      </c>
      <c r="D13" s="72"/>
      <c r="E13" s="74"/>
      <c r="F13" s="74"/>
      <c r="G13" s="74"/>
      <c r="H13" s="74">
        <f t="shared" ref="H13:I16" si="0">F13-D13</f>
        <v>0</v>
      </c>
      <c r="I13" s="74">
        <f t="shared" si="0"/>
        <v>0</v>
      </c>
    </row>
    <row r="14" spans="1:12" s="33" customFormat="1">
      <c r="A14" s="72">
        <v>2</v>
      </c>
      <c r="B14" s="445"/>
      <c r="C14" s="72" t="s">
        <v>1</v>
      </c>
      <c r="D14" s="72"/>
      <c r="E14" s="74"/>
      <c r="F14" s="74"/>
      <c r="G14" s="74"/>
      <c r="H14" s="74">
        <f t="shared" si="0"/>
        <v>0</v>
      </c>
      <c r="I14" s="74">
        <f t="shared" si="0"/>
        <v>0</v>
      </c>
    </row>
    <row r="15" spans="1:12" s="33" customFormat="1">
      <c r="A15" s="72">
        <v>3</v>
      </c>
      <c r="B15" s="445"/>
      <c r="C15" s="72" t="s">
        <v>1</v>
      </c>
      <c r="D15" s="72"/>
      <c r="E15" s="74"/>
      <c r="F15" s="74"/>
      <c r="G15" s="74"/>
      <c r="H15" s="74">
        <f t="shared" si="0"/>
        <v>0</v>
      </c>
      <c r="I15" s="74">
        <f t="shared" si="0"/>
        <v>0</v>
      </c>
    </row>
    <row r="16" spans="1:12" s="152" customFormat="1" ht="23.25" customHeight="1">
      <c r="A16" s="423">
        <v>2</v>
      </c>
      <c r="B16" s="443" t="s">
        <v>30</v>
      </c>
      <c r="C16" s="424">
        <v>4213</v>
      </c>
      <c r="D16" s="424"/>
      <c r="E16" s="425">
        <f>SUM(E19:E21)</f>
        <v>0</v>
      </c>
      <c r="F16" s="425"/>
      <c r="G16" s="425">
        <f>SUM(G19:G21)</f>
        <v>0</v>
      </c>
      <c r="H16" s="425">
        <f t="shared" si="0"/>
        <v>0</v>
      </c>
      <c r="I16" s="425">
        <f t="shared" si="0"/>
        <v>0</v>
      </c>
    </row>
    <row r="17" spans="1:9" s="33" customFormat="1">
      <c r="A17" s="153"/>
      <c r="B17" s="426" t="s">
        <v>112</v>
      </c>
      <c r="C17" s="72"/>
      <c r="D17" s="72"/>
      <c r="E17" s="74"/>
      <c r="F17" s="74"/>
      <c r="G17" s="103"/>
      <c r="H17" s="103"/>
      <c r="I17" s="103"/>
    </row>
    <row r="18" spans="1:9" s="33" customFormat="1">
      <c r="A18" s="440"/>
      <c r="B18" s="444" t="s">
        <v>303</v>
      </c>
      <c r="C18" s="72"/>
      <c r="D18" s="72"/>
      <c r="E18" s="74"/>
      <c r="F18" s="74"/>
      <c r="G18" s="103"/>
      <c r="H18" s="103"/>
      <c r="I18" s="103"/>
    </row>
    <row r="19" spans="1:9" s="33" customFormat="1">
      <c r="A19" s="72">
        <v>1</v>
      </c>
      <c r="B19" s="444"/>
      <c r="C19" s="72" t="s">
        <v>1</v>
      </c>
      <c r="D19" s="72"/>
      <c r="E19" s="74"/>
      <c r="F19" s="74"/>
      <c r="G19" s="74"/>
      <c r="H19" s="74">
        <f t="shared" ref="H19:I22" si="1">F19-D19</f>
        <v>0</v>
      </c>
      <c r="I19" s="74">
        <f t="shared" si="1"/>
        <v>0</v>
      </c>
    </row>
    <row r="20" spans="1:9" s="33" customFormat="1">
      <c r="A20" s="72">
        <v>2</v>
      </c>
      <c r="B20" s="445"/>
      <c r="C20" s="72" t="s">
        <v>1</v>
      </c>
      <c r="D20" s="72"/>
      <c r="E20" s="74"/>
      <c r="F20" s="74"/>
      <c r="G20" s="74"/>
      <c r="H20" s="74">
        <f t="shared" si="1"/>
        <v>0</v>
      </c>
      <c r="I20" s="74">
        <f t="shared" si="1"/>
        <v>0</v>
      </c>
    </row>
    <row r="21" spans="1:9" s="33" customFormat="1">
      <c r="A21" s="72">
        <v>3</v>
      </c>
      <c r="B21" s="445"/>
      <c r="C21" s="72" t="s">
        <v>1</v>
      </c>
      <c r="D21" s="72"/>
      <c r="E21" s="74"/>
      <c r="F21" s="74"/>
      <c r="G21" s="74"/>
      <c r="H21" s="74">
        <f t="shared" si="1"/>
        <v>0</v>
      </c>
      <c r="I21" s="74">
        <f t="shared" si="1"/>
        <v>0</v>
      </c>
    </row>
    <row r="22" spans="1:9" s="152" customFormat="1" ht="23.25" customHeight="1">
      <c r="A22" s="423">
        <v>3</v>
      </c>
      <c r="B22" s="443" t="s">
        <v>31</v>
      </c>
      <c r="C22" s="424">
        <v>4214</v>
      </c>
      <c r="D22" s="424"/>
      <c r="E22" s="425">
        <f>SUM(E25:E27)</f>
        <v>0</v>
      </c>
      <c r="F22" s="425"/>
      <c r="G22" s="425">
        <f>SUM(G25:G27)</f>
        <v>0</v>
      </c>
      <c r="H22" s="425">
        <f t="shared" si="1"/>
        <v>0</v>
      </c>
      <c r="I22" s="425">
        <f t="shared" si="1"/>
        <v>0</v>
      </c>
    </row>
    <row r="23" spans="1:9" s="33" customFormat="1">
      <c r="A23" s="153"/>
      <c r="B23" s="426" t="s">
        <v>112</v>
      </c>
      <c r="C23" s="72"/>
      <c r="D23" s="72"/>
      <c r="E23" s="74"/>
      <c r="F23" s="74"/>
      <c r="G23" s="103"/>
      <c r="H23" s="103"/>
      <c r="I23" s="103"/>
    </row>
    <row r="24" spans="1:9" s="33" customFormat="1">
      <c r="A24" s="440"/>
      <c r="B24" s="444" t="s">
        <v>303</v>
      </c>
      <c r="C24" s="72"/>
      <c r="D24" s="72"/>
      <c r="E24" s="74"/>
      <c r="F24" s="74"/>
      <c r="G24" s="103"/>
      <c r="H24" s="103"/>
      <c r="I24" s="103"/>
    </row>
    <row r="25" spans="1:9" s="33" customFormat="1">
      <c r="A25" s="72">
        <v>1</v>
      </c>
      <c r="B25" s="444"/>
      <c r="C25" s="72" t="s">
        <v>1</v>
      </c>
      <c r="D25" s="72"/>
      <c r="E25" s="74"/>
      <c r="F25" s="74"/>
      <c r="G25" s="74"/>
      <c r="H25" s="74">
        <f t="shared" ref="H25:I28" si="2">F25-D25</f>
        <v>0</v>
      </c>
      <c r="I25" s="74">
        <f t="shared" si="2"/>
        <v>0</v>
      </c>
    </row>
    <row r="26" spans="1:9" s="33" customFormat="1">
      <c r="A26" s="72">
        <v>2</v>
      </c>
      <c r="B26" s="445"/>
      <c r="C26" s="72" t="s">
        <v>1</v>
      </c>
      <c r="D26" s="72"/>
      <c r="E26" s="74"/>
      <c r="F26" s="74"/>
      <c r="G26" s="74"/>
      <c r="H26" s="74">
        <f t="shared" si="2"/>
        <v>0</v>
      </c>
      <c r="I26" s="74">
        <f t="shared" si="2"/>
        <v>0</v>
      </c>
    </row>
    <row r="27" spans="1:9" s="33" customFormat="1">
      <c r="A27" s="72">
        <v>3</v>
      </c>
      <c r="B27" s="445"/>
      <c r="C27" s="72" t="s">
        <v>1</v>
      </c>
      <c r="D27" s="72"/>
      <c r="E27" s="74"/>
      <c r="F27" s="74"/>
      <c r="G27" s="74"/>
      <c r="H27" s="74">
        <f t="shared" si="2"/>
        <v>0</v>
      </c>
      <c r="I27" s="74">
        <f t="shared" si="2"/>
        <v>0</v>
      </c>
    </row>
    <row r="28" spans="1:9" s="152" customFormat="1" ht="23.25" customHeight="1">
      <c r="A28" s="423" t="s">
        <v>223</v>
      </c>
      <c r="B28" s="443" t="s">
        <v>32</v>
      </c>
      <c r="C28" s="424">
        <v>4215</v>
      </c>
      <c r="D28" s="424"/>
      <c r="E28" s="425">
        <f>SUM(E31:E33)</f>
        <v>0</v>
      </c>
      <c r="F28" s="425"/>
      <c r="G28" s="425">
        <f>SUM(G31:G33)</f>
        <v>0</v>
      </c>
      <c r="H28" s="425">
        <f t="shared" si="2"/>
        <v>0</v>
      </c>
      <c r="I28" s="425">
        <f t="shared" si="2"/>
        <v>0</v>
      </c>
    </row>
    <row r="29" spans="1:9" s="33" customFormat="1">
      <c r="A29" s="153"/>
      <c r="B29" s="426" t="s">
        <v>112</v>
      </c>
      <c r="C29" s="72"/>
      <c r="D29" s="72"/>
      <c r="E29" s="74"/>
      <c r="F29" s="74"/>
      <c r="G29" s="103"/>
      <c r="H29" s="103"/>
      <c r="I29" s="103"/>
    </row>
    <row r="30" spans="1:9" s="33" customFormat="1">
      <c r="A30" s="440"/>
      <c r="B30" s="444" t="s">
        <v>303</v>
      </c>
      <c r="C30" s="72"/>
      <c r="D30" s="72"/>
      <c r="E30" s="74"/>
      <c r="F30" s="74"/>
      <c r="G30" s="103"/>
      <c r="H30" s="103"/>
      <c r="I30" s="103"/>
    </row>
    <row r="31" spans="1:9" s="33" customFormat="1">
      <c r="A31" s="72">
        <v>1</v>
      </c>
      <c r="B31" s="444"/>
      <c r="C31" s="72" t="s">
        <v>1</v>
      </c>
      <c r="D31" s="72"/>
      <c r="E31" s="74"/>
      <c r="F31" s="74"/>
      <c r="G31" s="74"/>
      <c r="H31" s="74">
        <f t="shared" ref="H31:I34" si="3">F31-D31</f>
        <v>0</v>
      </c>
      <c r="I31" s="74">
        <f t="shared" si="3"/>
        <v>0</v>
      </c>
    </row>
    <row r="32" spans="1:9" s="33" customFormat="1">
      <c r="A32" s="72">
        <v>2</v>
      </c>
      <c r="B32" s="445"/>
      <c r="C32" s="72" t="s">
        <v>1</v>
      </c>
      <c r="D32" s="72"/>
      <c r="E32" s="74"/>
      <c r="F32" s="74"/>
      <c r="G32" s="74"/>
      <c r="H32" s="74">
        <f t="shared" si="3"/>
        <v>0</v>
      </c>
      <c r="I32" s="74">
        <f t="shared" si="3"/>
        <v>0</v>
      </c>
    </row>
    <row r="33" spans="1:9" s="33" customFormat="1">
      <c r="A33" s="72">
        <v>3</v>
      </c>
      <c r="B33" s="445"/>
      <c r="C33" s="72" t="s">
        <v>1</v>
      </c>
      <c r="D33" s="72"/>
      <c r="E33" s="74"/>
      <c r="F33" s="74"/>
      <c r="G33" s="74"/>
      <c r="H33" s="74">
        <f t="shared" si="3"/>
        <v>0</v>
      </c>
      <c r="I33" s="74">
        <f t="shared" si="3"/>
        <v>0</v>
      </c>
    </row>
    <row r="34" spans="1:9" s="152" customFormat="1" ht="23.25" customHeight="1">
      <c r="A34" s="423" t="s">
        <v>223</v>
      </c>
      <c r="B34" s="443" t="s">
        <v>33</v>
      </c>
      <c r="C34" s="424">
        <v>4216</v>
      </c>
      <c r="D34" s="424"/>
      <c r="E34" s="425">
        <f>SUM(E37:E39)</f>
        <v>0</v>
      </c>
      <c r="F34" s="425"/>
      <c r="G34" s="425">
        <f>SUM(G37:G39)</f>
        <v>0</v>
      </c>
      <c r="H34" s="425">
        <f t="shared" si="3"/>
        <v>0</v>
      </c>
      <c r="I34" s="425">
        <f t="shared" si="3"/>
        <v>0</v>
      </c>
    </row>
    <row r="35" spans="1:9" s="33" customFormat="1">
      <c r="A35" s="153"/>
      <c r="B35" s="426" t="s">
        <v>112</v>
      </c>
      <c r="C35" s="72"/>
      <c r="D35" s="72"/>
      <c r="E35" s="74"/>
      <c r="F35" s="74"/>
      <c r="G35" s="103"/>
      <c r="H35" s="103"/>
      <c r="I35" s="103"/>
    </row>
    <row r="36" spans="1:9" s="33" customFormat="1">
      <c r="A36" s="440"/>
      <c r="B36" s="444" t="s">
        <v>303</v>
      </c>
      <c r="C36" s="72"/>
      <c r="D36" s="72"/>
      <c r="E36" s="74"/>
      <c r="F36" s="74"/>
      <c r="G36" s="103"/>
      <c r="H36" s="103"/>
      <c r="I36" s="103"/>
    </row>
    <row r="37" spans="1:9" s="33" customFormat="1">
      <c r="A37" s="72">
        <v>1</v>
      </c>
      <c r="B37" s="444"/>
      <c r="C37" s="72" t="s">
        <v>1</v>
      </c>
      <c r="D37" s="72"/>
      <c r="E37" s="74"/>
      <c r="F37" s="74"/>
      <c r="G37" s="74"/>
      <c r="H37" s="74">
        <f t="shared" ref="H37:I40" si="4">F37-D37</f>
        <v>0</v>
      </c>
      <c r="I37" s="74">
        <f t="shared" si="4"/>
        <v>0</v>
      </c>
    </row>
    <row r="38" spans="1:9" s="33" customFormat="1">
      <c r="A38" s="72">
        <v>2</v>
      </c>
      <c r="B38" s="445"/>
      <c r="C38" s="72" t="s">
        <v>1</v>
      </c>
      <c r="D38" s="72"/>
      <c r="E38" s="74"/>
      <c r="F38" s="74"/>
      <c r="G38" s="74"/>
      <c r="H38" s="74">
        <f t="shared" si="4"/>
        <v>0</v>
      </c>
      <c r="I38" s="74">
        <f t="shared" si="4"/>
        <v>0</v>
      </c>
    </row>
    <row r="39" spans="1:9" s="33" customFormat="1">
      <c r="A39" s="72">
        <v>3</v>
      </c>
      <c r="B39" s="445"/>
      <c r="C39" s="72" t="s">
        <v>1</v>
      </c>
      <c r="D39" s="72"/>
      <c r="E39" s="74"/>
      <c r="F39" s="74"/>
      <c r="G39" s="74"/>
      <c r="H39" s="74">
        <f t="shared" si="4"/>
        <v>0</v>
      </c>
      <c r="I39" s="74">
        <f t="shared" si="4"/>
        <v>0</v>
      </c>
    </row>
    <row r="40" spans="1:9" s="152" customFormat="1" ht="23.25" customHeight="1">
      <c r="A40" s="423" t="s">
        <v>223</v>
      </c>
      <c r="B40" s="443" t="s">
        <v>34</v>
      </c>
      <c r="C40" s="424">
        <v>4217</v>
      </c>
      <c r="D40" s="424"/>
      <c r="E40" s="425">
        <f>SUM(E43:E45)</f>
        <v>0</v>
      </c>
      <c r="F40" s="425"/>
      <c r="G40" s="425">
        <f>SUM(G43:G45)</f>
        <v>0</v>
      </c>
      <c r="H40" s="425">
        <f t="shared" si="4"/>
        <v>0</v>
      </c>
      <c r="I40" s="425">
        <f t="shared" si="4"/>
        <v>0</v>
      </c>
    </row>
    <row r="41" spans="1:9" s="33" customFormat="1">
      <c r="A41" s="153"/>
      <c r="B41" s="426" t="s">
        <v>112</v>
      </c>
      <c r="C41" s="72"/>
      <c r="D41" s="72"/>
      <c r="E41" s="74"/>
      <c r="F41" s="74"/>
      <c r="G41" s="103"/>
      <c r="H41" s="103"/>
      <c r="I41" s="103"/>
    </row>
    <row r="42" spans="1:9" s="33" customFormat="1">
      <c r="A42" s="440"/>
      <c r="B42" s="444" t="s">
        <v>303</v>
      </c>
      <c r="C42" s="72"/>
      <c r="D42" s="72"/>
      <c r="E42" s="74"/>
      <c r="F42" s="74"/>
      <c r="G42" s="103"/>
      <c r="H42" s="103"/>
      <c r="I42" s="103"/>
    </row>
    <row r="43" spans="1:9" s="33" customFormat="1">
      <c r="A43" s="72">
        <v>1</v>
      </c>
      <c r="B43" s="444"/>
      <c r="C43" s="72" t="s">
        <v>1</v>
      </c>
      <c r="D43" s="72"/>
      <c r="E43" s="74"/>
      <c r="F43" s="74"/>
      <c r="G43" s="74"/>
      <c r="H43" s="74">
        <f t="shared" ref="H43:I46" si="5">F43-D43</f>
        <v>0</v>
      </c>
      <c r="I43" s="74">
        <f t="shared" si="5"/>
        <v>0</v>
      </c>
    </row>
    <row r="44" spans="1:9" s="33" customFormat="1">
      <c r="A44" s="72">
        <v>2</v>
      </c>
      <c r="B44" s="445"/>
      <c r="C44" s="72" t="s">
        <v>1</v>
      </c>
      <c r="D44" s="72"/>
      <c r="E44" s="74"/>
      <c r="F44" s="74"/>
      <c r="G44" s="74"/>
      <c r="H44" s="74">
        <f t="shared" si="5"/>
        <v>0</v>
      </c>
      <c r="I44" s="74">
        <f t="shared" si="5"/>
        <v>0</v>
      </c>
    </row>
    <row r="45" spans="1:9" s="33" customFormat="1">
      <c r="A45" s="72">
        <v>3</v>
      </c>
      <c r="B45" s="445"/>
      <c r="C45" s="72" t="s">
        <v>1</v>
      </c>
      <c r="D45" s="72"/>
      <c r="E45" s="74"/>
      <c r="F45" s="74"/>
      <c r="G45" s="74"/>
      <c r="H45" s="74">
        <f t="shared" si="5"/>
        <v>0</v>
      </c>
      <c r="I45" s="74">
        <f t="shared" si="5"/>
        <v>0</v>
      </c>
    </row>
    <row r="46" spans="1:9" s="152" customFormat="1" ht="23.25" customHeight="1">
      <c r="A46" s="423" t="s">
        <v>223</v>
      </c>
      <c r="B46" s="443" t="s">
        <v>35</v>
      </c>
      <c r="C46" s="424">
        <v>4231</v>
      </c>
      <c r="D46" s="424"/>
      <c r="E46" s="425">
        <f>SUM(E49:E51)</f>
        <v>0</v>
      </c>
      <c r="F46" s="425"/>
      <c r="G46" s="425">
        <f>SUM(G49:G51)</f>
        <v>0</v>
      </c>
      <c r="H46" s="425">
        <f t="shared" si="5"/>
        <v>0</v>
      </c>
      <c r="I46" s="425">
        <f t="shared" si="5"/>
        <v>0</v>
      </c>
    </row>
    <row r="47" spans="1:9" s="33" customFormat="1">
      <c r="A47" s="153"/>
      <c r="B47" s="426" t="s">
        <v>112</v>
      </c>
      <c r="C47" s="72"/>
      <c r="D47" s="72"/>
      <c r="E47" s="74"/>
      <c r="F47" s="74"/>
      <c r="G47" s="103"/>
      <c r="H47" s="103"/>
      <c r="I47" s="103"/>
    </row>
    <row r="48" spans="1:9" s="33" customFormat="1">
      <c r="A48" s="440"/>
      <c r="B48" s="444" t="s">
        <v>303</v>
      </c>
      <c r="C48" s="72"/>
      <c r="D48" s="72"/>
      <c r="E48" s="74"/>
      <c r="F48" s="74"/>
      <c r="G48" s="103"/>
      <c r="H48" s="103"/>
      <c r="I48" s="103"/>
    </row>
    <row r="49" spans="1:9" s="33" customFormat="1">
      <c r="A49" s="72">
        <v>1</v>
      </c>
      <c r="B49" s="444"/>
      <c r="C49" s="72" t="s">
        <v>1</v>
      </c>
      <c r="D49" s="72"/>
      <c r="E49" s="74"/>
      <c r="F49" s="74"/>
      <c r="G49" s="74"/>
      <c r="H49" s="74">
        <f t="shared" ref="H49:I52" si="6">F49-D49</f>
        <v>0</v>
      </c>
      <c r="I49" s="74">
        <f t="shared" si="6"/>
        <v>0</v>
      </c>
    </row>
    <row r="50" spans="1:9" s="33" customFormat="1">
      <c r="A50" s="72">
        <v>2</v>
      </c>
      <c r="B50" s="445"/>
      <c r="C50" s="72" t="s">
        <v>1</v>
      </c>
      <c r="D50" s="72"/>
      <c r="E50" s="74"/>
      <c r="F50" s="74"/>
      <c r="G50" s="74"/>
      <c r="H50" s="74">
        <f t="shared" si="6"/>
        <v>0</v>
      </c>
      <c r="I50" s="74">
        <f t="shared" si="6"/>
        <v>0</v>
      </c>
    </row>
    <row r="51" spans="1:9" s="33" customFormat="1">
      <c r="A51" s="72">
        <v>3</v>
      </c>
      <c r="B51" s="445"/>
      <c r="C51" s="72" t="s">
        <v>1</v>
      </c>
      <c r="D51" s="72"/>
      <c r="E51" s="74"/>
      <c r="F51" s="74"/>
      <c r="G51" s="74"/>
      <c r="H51" s="74">
        <f t="shared" si="6"/>
        <v>0</v>
      </c>
      <c r="I51" s="74">
        <f t="shared" si="6"/>
        <v>0</v>
      </c>
    </row>
    <row r="52" spans="1:9" s="152" customFormat="1" ht="23.25" customHeight="1">
      <c r="A52" s="423" t="s">
        <v>223</v>
      </c>
      <c r="B52" s="443" t="s">
        <v>36</v>
      </c>
      <c r="C52" s="424">
        <v>4231</v>
      </c>
      <c r="D52" s="424"/>
      <c r="E52" s="425">
        <f>SUM(E55:E57)</f>
        <v>0</v>
      </c>
      <c r="F52" s="425"/>
      <c r="G52" s="425">
        <f>SUM(G55:G57)</f>
        <v>0</v>
      </c>
      <c r="H52" s="425">
        <f t="shared" si="6"/>
        <v>0</v>
      </c>
      <c r="I52" s="425">
        <f t="shared" si="6"/>
        <v>0</v>
      </c>
    </row>
    <row r="53" spans="1:9" s="33" customFormat="1">
      <c r="A53" s="153"/>
      <c r="B53" s="426" t="s">
        <v>112</v>
      </c>
      <c r="C53" s="72"/>
      <c r="D53" s="72"/>
      <c r="E53" s="74"/>
      <c r="F53" s="74"/>
      <c r="G53" s="103"/>
      <c r="H53" s="103"/>
      <c r="I53" s="103"/>
    </row>
    <row r="54" spans="1:9" s="33" customFormat="1">
      <c r="A54" s="440"/>
      <c r="B54" s="444" t="s">
        <v>303</v>
      </c>
      <c r="C54" s="72"/>
      <c r="D54" s="72"/>
      <c r="E54" s="74"/>
      <c r="F54" s="74"/>
      <c r="G54" s="103"/>
      <c r="H54" s="103"/>
      <c r="I54" s="103"/>
    </row>
    <row r="55" spans="1:9" s="33" customFormat="1">
      <c r="A55" s="72">
        <v>1</v>
      </c>
      <c r="B55" s="444"/>
      <c r="C55" s="72" t="s">
        <v>1</v>
      </c>
      <c r="D55" s="72"/>
      <c r="E55" s="74"/>
      <c r="F55" s="74"/>
      <c r="G55" s="74"/>
      <c r="H55" s="74">
        <f t="shared" ref="H55:I58" si="7">F55-D55</f>
        <v>0</v>
      </c>
      <c r="I55" s="74">
        <f t="shared" si="7"/>
        <v>0</v>
      </c>
    </row>
    <row r="56" spans="1:9" s="33" customFormat="1">
      <c r="A56" s="72">
        <v>2</v>
      </c>
      <c r="B56" s="445"/>
      <c r="C56" s="72" t="s">
        <v>1</v>
      </c>
      <c r="D56" s="72"/>
      <c r="E56" s="74"/>
      <c r="F56" s="74"/>
      <c r="G56" s="74"/>
      <c r="H56" s="74">
        <f t="shared" si="7"/>
        <v>0</v>
      </c>
      <c r="I56" s="74">
        <f t="shared" si="7"/>
        <v>0</v>
      </c>
    </row>
    <row r="57" spans="1:9" s="33" customFormat="1">
      <c r="A57" s="72">
        <v>3</v>
      </c>
      <c r="B57" s="445"/>
      <c r="C57" s="72" t="s">
        <v>1</v>
      </c>
      <c r="D57" s="72"/>
      <c r="E57" s="74"/>
      <c r="F57" s="74"/>
      <c r="G57" s="74"/>
      <c r="H57" s="74">
        <f t="shared" si="7"/>
        <v>0</v>
      </c>
      <c r="I57" s="74">
        <f t="shared" si="7"/>
        <v>0</v>
      </c>
    </row>
    <row r="58" spans="1:9" s="152" customFormat="1" ht="23.25" customHeight="1">
      <c r="A58" s="423" t="s">
        <v>223</v>
      </c>
      <c r="B58" s="443" t="s">
        <v>37</v>
      </c>
      <c r="C58" s="424">
        <v>4234</v>
      </c>
      <c r="D58" s="424"/>
      <c r="E58" s="425">
        <f>SUM(E61:E63)</f>
        <v>0</v>
      </c>
      <c r="F58" s="425"/>
      <c r="G58" s="425">
        <f>SUM(G61:G63)</f>
        <v>0</v>
      </c>
      <c r="H58" s="425">
        <f t="shared" si="7"/>
        <v>0</v>
      </c>
      <c r="I58" s="425">
        <f t="shared" si="7"/>
        <v>0</v>
      </c>
    </row>
    <row r="59" spans="1:9" s="33" customFormat="1">
      <c r="A59" s="153"/>
      <c r="B59" s="426" t="s">
        <v>112</v>
      </c>
      <c r="C59" s="72"/>
      <c r="D59" s="72"/>
      <c r="E59" s="74"/>
      <c r="F59" s="74"/>
      <c r="G59" s="103"/>
      <c r="H59" s="103"/>
      <c r="I59" s="103"/>
    </row>
    <row r="60" spans="1:9" s="33" customFormat="1">
      <c r="A60" s="440"/>
      <c r="B60" s="444" t="s">
        <v>303</v>
      </c>
      <c r="C60" s="72"/>
      <c r="D60" s="72"/>
      <c r="E60" s="74"/>
      <c r="F60" s="74"/>
      <c r="G60" s="103"/>
      <c r="H60" s="103"/>
      <c r="I60" s="103"/>
    </row>
    <row r="61" spans="1:9" s="33" customFormat="1">
      <c r="A61" s="72">
        <v>1</v>
      </c>
      <c r="B61" s="444"/>
      <c r="C61" s="72" t="s">
        <v>1</v>
      </c>
      <c r="D61" s="72"/>
      <c r="E61" s="74"/>
      <c r="F61" s="74"/>
      <c r="G61" s="74"/>
      <c r="H61" s="74">
        <f t="shared" ref="H61:I63" si="8">F61-D61</f>
        <v>0</v>
      </c>
      <c r="I61" s="74">
        <f t="shared" si="8"/>
        <v>0</v>
      </c>
    </row>
    <row r="62" spans="1:9" s="33" customFormat="1">
      <c r="A62" s="72">
        <v>2</v>
      </c>
      <c r="B62" s="445"/>
      <c r="C62" s="72" t="s">
        <v>1</v>
      </c>
      <c r="D62" s="72"/>
      <c r="E62" s="74"/>
      <c r="F62" s="74"/>
      <c r="G62" s="74"/>
      <c r="H62" s="74">
        <f t="shared" si="8"/>
        <v>0</v>
      </c>
      <c r="I62" s="74">
        <f t="shared" si="8"/>
        <v>0</v>
      </c>
    </row>
    <row r="63" spans="1:9" s="33" customFormat="1">
      <c r="A63" s="72">
        <v>3</v>
      </c>
      <c r="B63" s="445"/>
      <c r="C63" s="72" t="s">
        <v>1</v>
      </c>
      <c r="D63" s="72"/>
      <c r="E63" s="74"/>
      <c r="F63" s="74"/>
      <c r="G63" s="74"/>
      <c r="H63" s="74">
        <f t="shared" si="8"/>
        <v>0</v>
      </c>
      <c r="I63" s="74">
        <f t="shared" si="8"/>
        <v>0</v>
      </c>
    </row>
    <row r="66" spans="1:6" ht="26.25" customHeight="1">
      <c r="A66" s="154" t="s">
        <v>7</v>
      </c>
      <c r="B66" s="506" t="s">
        <v>321</v>
      </c>
      <c r="C66" s="506"/>
      <c r="D66" s="506"/>
      <c r="E66" s="506"/>
      <c r="F66" s="449"/>
    </row>
  </sheetData>
  <mergeCells count="5">
    <mergeCell ref="G2:I2"/>
    <mergeCell ref="B66:E66"/>
    <mergeCell ref="D7:E7"/>
    <mergeCell ref="F7:G7"/>
    <mergeCell ref="H7:I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B1" sqref="B1"/>
    </sheetView>
  </sheetViews>
  <sheetFormatPr defaultRowHeight="13.5"/>
  <cols>
    <col min="1" max="1" width="4.28515625" style="4" customWidth="1"/>
    <col min="2" max="2" width="31.7109375" style="91" customWidth="1"/>
    <col min="3" max="3" width="6.7109375" style="83" customWidth="1"/>
    <col min="4" max="4" width="16.140625" style="83" customWidth="1"/>
    <col min="5" max="5" width="20" style="83" customWidth="1"/>
    <col min="6" max="6" width="9.85546875" style="83" customWidth="1"/>
    <col min="7" max="7" width="18.28515625" style="83" customWidth="1"/>
    <col min="8" max="8" width="14.42578125" style="83" customWidth="1"/>
    <col min="9" max="9" width="8.28515625" style="4" customWidth="1"/>
    <col min="10" max="10" width="10.28515625" style="32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2" style="4" customWidth="1"/>
    <col min="17" max="16384" width="9.140625" style="5"/>
  </cols>
  <sheetData>
    <row r="1" spans="1:16" s="27" customFormat="1" ht="14.25">
      <c r="A1" s="214"/>
      <c r="B1" s="212"/>
      <c r="C1" s="210"/>
      <c r="D1" s="210"/>
      <c r="E1" s="210"/>
      <c r="F1" s="210"/>
      <c r="G1" s="19"/>
      <c r="I1" s="9"/>
      <c r="J1" s="9"/>
      <c r="K1" s="26"/>
      <c r="L1" s="26"/>
      <c r="O1" s="21" t="s">
        <v>290</v>
      </c>
    </row>
    <row r="2" spans="1:16" s="241" customFormat="1" ht="17.25">
      <c r="A2" s="239"/>
      <c r="B2" s="1"/>
      <c r="C2" s="2"/>
      <c r="D2" s="2"/>
      <c r="E2" s="2"/>
      <c r="F2" s="3"/>
      <c r="G2" s="3"/>
      <c r="H2" s="3"/>
      <c r="I2" s="240"/>
      <c r="J2" s="246"/>
      <c r="O2" s="505" t="s">
        <v>27</v>
      </c>
      <c r="P2" s="505"/>
    </row>
    <row r="3" spans="1:16" s="241" customFormat="1" ht="18" thickBot="1">
      <c r="A3" s="27"/>
      <c r="B3" s="20" t="s">
        <v>28</v>
      </c>
      <c r="C3" s="245"/>
      <c r="D3" s="7"/>
      <c r="E3" s="7"/>
      <c r="F3" s="7"/>
      <c r="G3" s="8"/>
      <c r="H3" s="8"/>
      <c r="I3" s="247"/>
      <c r="J3" s="248"/>
      <c r="K3" s="249"/>
    </row>
    <row r="4" spans="1:16" s="41" customFormat="1">
      <c r="A4" s="34"/>
      <c r="B4" s="114" t="s">
        <v>38</v>
      </c>
      <c r="C4" s="35"/>
      <c r="D4" s="35"/>
      <c r="E4" s="35"/>
      <c r="F4" s="35"/>
      <c r="G4" s="35"/>
      <c r="H4" s="35"/>
      <c r="I4" s="36"/>
      <c r="J4" s="37"/>
      <c r="K4" s="36"/>
      <c r="L4" s="36"/>
      <c r="M4" s="34"/>
      <c r="N4" s="38"/>
      <c r="O4" s="34"/>
      <c r="P4" s="34"/>
    </row>
    <row r="5" spans="1:16" s="41" customFormat="1">
      <c r="A5" s="34"/>
      <c r="B5" s="114" t="s">
        <v>312</v>
      </c>
      <c r="C5" s="35"/>
      <c r="D5" s="35"/>
      <c r="E5" s="35"/>
      <c r="F5" s="35"/>
      <c r="G5" s="35"/>
      <c r="H5" s="35"/>
      <c r="I5" s="36"/>
      <c r="J5" s="37"/>
      <c r="K5" s="36"/>
      <c r="L5" s="36"/>
      <c r="M5" s="34"/>
      <c r="N5" s="34"/>
      <c r="O5" s="34"/>
      <c r="P5" s="34"/>
    </row>
    <row r="6" spans="1:16" s="14" customFormat="1" ht="12.75">
      <c r="A6" s="34"/>
      <c r="B6" s="39"/>
      <c r="C6" s="39"/>
      <c r="D6" s="39"/>
      <c r="E6" s="39"/>
      <c r="F6" s="39"/>
      <c r="G6" s="39"/>
      <c r="H6" s="39"/>
      <c r="I6" s="34"/>
      <c r="J6" s="40"/>
      <c r="K6" s="41"/>
      <c r="L6" s="41"/>
      <c r="M6" s="34"/>
      <c r="N6" s="34"/>
      <c r="O6" s="34"/>
      <c r="P6" s="34"/>
    </row>
    <row r="7" spans="1:16" s="14" customFormat="1" ht="14.25">
      <c r="A7" s="42"/>
      <c r="B7" s="43"/>
      <c r="C7" s="44"/>
      <c r="D7" s="45" t="s">
        <v>39</v>
      </c>
      <c r="E7" s="46"/>
      <c r="F7" s="46"/>
      <c r="G7" s="46"/>
      <c r="H7" s="47"/>
      <c r="I7" s="48" t="s">
        <v>40</v>
      </c>
      <c r="J7" s="49"/>
      <c r="K7" s="50"/>
      <c r="L7" s="50"/>
      <c r="M7" s="50"/>
      <c r="N7" s="51"/>
      <c r="O7" s="42"/>
      <c r="P7" s="42"/>
    </row>
    <row r="8" spans="1:16" ht="89.25">
      <c r="A8" s="52"/>
      <c r="B8" s="53"/>
      <c r="C8" s="54"/>
      <c r="D8" s="55" t="s">
        <v>41</v>
      </c>
      <c r="E8" s="55"/>
      <c r="F8" s="55" t="s">
        <v>42</v>
      </c>
      <c r="G8" s="55"/>
      <c r="H8" s="55" t="s">
        <v>43</v>
      </c>
      <c r="I8" s="511" t="s">
        <v>46</v>
      </c>
      <c r="J8" s="512"/>
      <c r="K8" s="56" t="s">
        <v>190</v>
      </c>
      <c r="L8" s="56" t="s">
        <v>189</v>
      </c>
      <c r="M8" s="56" t="s">
        <v>49</v>
      </c>
      <c r="N8" s="56" t="s">
        <v>50</v>
      </c>
      <c r="O8" s="57" t="s">
        <v>51</v>
      </c>
      <c r="P8" s="58" t="s">
        <v>52</v>
      </c>
    </row>
    <row r="9" spans="1:16" s="62" customFormat="1" ht="38.25">
      <c r="A9" s="59" t="s">
        <v>74</v>
      </c>
      <c r="B9" s="60" t="s">
        <v>53</v>
      </c>
      <c r="C9" s="59"/>
      <c r="D9" s="13" t="s">
        <v>44</v>
      </c>
      <c r="E9" s="13" t="s">
        <v>283</v>
      </c>
      <c r="F9" s="13" t="s">
        <v>44</v>
      </c>
      <c r="G9" s="13" t="s">
        <v>283</v>
      </c>
      <c r="H9" s="13" t="s">
        <v>45</v>
      </c>
      <c r="I9" s="13" t="s">
        <v>47</v>
      </c>
      <c r="J9" s="61" t="s">
        <v>48</v>
      </c>
      <c r="K9" s="13" t="s">
        <v>45</v>
      </c>
      <c r="L9" s="13" t="s">
        <v>45</v>
      </c>
      <c r="M9" s="13" t="s">
        <v>45</v>
      </c>
      <c r="N9" s="13" t="s">
        <v>45</v>
      </c>
      <c r="O9" s="13" t="s">
        <v>45</v>
      </c>
      <c r="P9" s="13" t="s">
        <v>45</v>
      </c>
    </row>
    <row r="10" spans="1:16">
      <c r="A10" s="63">
        <v>1</v>
      </c>
      <c r="B10" s="22">
        <v>2</v>
      </c>
      <c r="C10" s="11">
        <v>3</v>
      </c>
      <c r="D10" s="11">
        <v>4</v>
      </c>
      <c r="E10" s="12">
        <v>5</v>
      </c>
      <c r="F10" s="12">
        <v>6</v>
      </c>
      <c r="G10" s="12">
        <v>7</v>
      </c>
      <c r="H10" s="12">
        <v>8</v>
      </c>
      <c r="I10" s="63">
        <v>9</v>
      </c>
      <c r="J10" s="64"/>
      <c r="K10" s="11">
        <v>11</v>
      </c>
      <c r="L10" s="11">
        <v>12</v>
      </c>
      <c r="M10" s="63">
        <v>13</v>
      </c>
      <c r="N10" s="63">
        <v>14</v>
      </c>
      <c r="O10" s="63">
        <v>15</v>
      </c>
      <c r="P10" s="63">
        <v>16</v>
      </c>
    </row>
    <row r="11" spans="1:16" ht="54">
      <c r="A11" s="63"/>
      <c r="B11" s="292" t="s">
        <v>224</v>
      </c>
      <c r="C11" s="11"/>
      <c r="D11" s="63" t="s">
        <v>1</v>
      </c>
      <c r="E11" s="253"/>
      <c r="F11" s="63" t="s">
        <v>1</v>
      </c>
      <c r="G11" s="253"/>
      <c r="H11" s="63" t="s">
        <v>1</v>
      </c>
      <c r="I11" s="63" t="s">
        <v>1</v>
      </c>
      <c r="J11" s="64" t="s">
        <v>1</v>
      </c>
      <c r="K11" s="63" t="s">
        <v>1</v>
      </c>
      <c r="L11" s="63" t="s">
        <v>1</v>
      </c>
      <c r="M11" s="63" t="s">
        <v>1</v>
      </c>
      <c r="N11" s="63" t="s">
        <v>1</v>
      </c>
      <c r="O11" s="63" t="s">
        <v>1</v>
      </c>
      <c r="P11" s="63" t="s">
        <v>1</v>
      </c>
    </row>
    <row r="12" spans="1:16" ht="27">
      <c r="A12" s="63">
        <v>1</v>
      </c>
      <c r="B12" s="66" t="s">
        <v>54</v>
      </c>
      <c r="C12" s="250"/>
      <c r="D12" s="63" t="s">
        <v>1</v>
      </c>
      <c r="E12" s="63" t="s">
        <v>1</v>
      </c>
      <c r="F12" s="63" t="s">
        <v>1</v>
      </c>
      <c r="G12" s="63" t="s">
        <v>1</v>
      </c>
      <c r="H12" s="63" t="s">
        <v>1</v>
      </c>
      <c r="I12" s="63" t="s">
        <v>1</v>
      </c>
      <c r="J12" s="64" t="s">
        <v>1</v>
      </c>
      <c r="K12" s="63" t="s">
        <v>1</v>
      </c>
      <c r="L12" s="63" t="s">
        <v>1</v>
      </c>
      <c r="M12" s="63" t="s">
        <v>1</v>
      </c>
      <c r="N12" s="63" t="s">
        <v>1</v>
      </c>
      <c r="O12" s="67">
        <v>200000</v>
      </c>
      <c r="P12" s="67">
        <f>O12</f>
        <v>200000</v>
      </c>
    </row>
    <row r="13" spans="1:16" s="269" customFormat="1">
      <c r="A13" s="283">
        <v>2</v>
      </c>
      <c r="B13" s="293" t="s">
        <v>55</v>
      </c>
      <c r="C13" s="294"/>
      <c r="D13" s="274"/>
      <c r="E13" s="327">
        <f>D13*12*$E$11</f>
        <v>0</v>
      </c>
      <c r="F13" s="327"/>
      <c r="G13" s="327">
        <f>F13*12*$G$11</f>
        <v>0</v>
      </c>
      <c r="H13" s="327">
        <f>E13+G13</f>
        <v>0</v>
      </c>
      <c r="I13" s="280"/>
      <c r="J13" s="295">
        <f t="shared" ref="J13:J28" si="0">(I13-360)*4.17</f>
        <v>-1501.2</v>
      </c>
      <c r="K13" s="276"/>
      <c r="L13" s="276"/>
      <c r="M13" s="276">
        <f t="shared" ref="M13:M28" si="1">J13+K13+L13</f>
        <v>-1501.2</v>
      </c>
      <c r="N13" s="276">
        <f>M13*C13*12</f>
        <v>0</v>
      </c>
      <c r="O13" s="276" t="s">
        <v>1</v>
      </c>
      <c r="P13" s="276">
        <f>H13+N13</f>
        <v>0</v>
      </c>
    </row>
    <row r="14" spans="1:16">
      <c r="A14" s="63">
        <v>3</v>
      </c>
      <c r="B14" s="66" t="s">
        <v>56</v>
      </c>
      <c r="C14" s="11"/>
      <c r="D14" s="11"/>
      <c r="E14" s="252">
        <f>D14*12*$E$11</f>
        <v>0</v>
      </c>
      <c r="F14" s="11"/>
      <c r="G14" s="252">
        <f>F14*12*$G$11</f>
        <v>0</v>
      </c>
      <c r="H14" s="68">
        <f>E14+G14</f>
        <v>0</v>
      </c>
      <c r="I14" s="63">
        <v>4000</v>
      </c>
      <c r="J14" s="70">
        <f t="shared" si="0"/>
        <v>15178.8</v>
      </c>
      <c r="K14" s="67">
        <v>15000</v>
      </c>
      <c r="L14" s="67">
        <v>10000</v>
      </c>
      <c r="M14" s="67">
        <f t="shared" si="1"/>
        <v>40178.800000000003</v>
      </c>
      <c r="N14" s="67">
        <f t="shared" ref="N14:N28" si="2">M14*C14*12</f>
        <v>0</v>
      </c>
      <c r="O14" s="67" t="s">
        <v>1</v>
      </c>
      <c r="P14" s="67">
        <f>H14+N14</f>
        <v>0</v>
      </c>
    </row>
    <row r="15" spans="1:16">
      <c r="A15" s="63">
        <v>4</v>
      </c>
      <c r="B15" s="66" t="s">
        <v>57</v>
      </c>
      <c r="C15" s="11"/>
      <c r="D15" s="11" t="s">
        <v>1</v>
      </c>
      <c r="E15" s="11" t="s">
        <v>1</v>
      </c>
      <c r="F15" s="11" t="s">
        <v>1</v>
      </c>
      <c r="G15" s="11" t="s">
        <v>1</v>
      </c>
      <c r="H15" s="11" t="s">
        <v>1</v>
      </c>
      <c r="I15" s="63">
        <v>2000</v>
      </c>
      <c r="J15" s="70">
        <f t="shared" si="0"/>
        <v>6838.8</v>
      </c>
      <c r="K15" s="67">
        <v>5000</v>
      </c>
      <c r="L15" s="67"/>
      <c r="M15" s="67">
        <f t="shared" si="1"/>
        <v>11838.8</v>
      </c>
      <c r="N15" s="67">
        <f t="shared" si="2"/>
        <v>0</v>
      </c>
      <c r="O15" s="67" t="s">
        <v>1</v>
      </c>
      <c r="P15" s="67">
        <f>N15</f>
        <v>0</v>
      </c>
    </row>
    <row r="16" spans="1:16">
      <c r="A16" s="63">
        <v>5</v>
      </c>
      <c r="B16" s="66" t="s">
        <v>58</v>
      </c>
      <c r="C16" s="11"/>
      <c r="D16" s="11" t="s">
        <v>1</v>
      </c>
      <c r="E16" s="11" t="s">
        <v>1</v>
      </c>
      <c r="F16" s="11" t="s">
        <v>1</v>
      </c>
      <c r="G16" s="11" t="s">
        <v>1</v>
      </c>
      <c r="H16" s="11" t="s">
        <v>1</v>
      </c>
      <c r="I16" s="63">
        <v>2000</v>
      </c>
      <c r="J16" s="70">
        <f t="shared" si="0"/>
        <v>6838.8</v>
      </c>
      <c r="K16" s="67">
        <v>5000</v>
      </c>
      <c r="L16" s="67"/>
      <c r="M16" s="67">
        <f t="shared" si="1"/>
        <v>11838.8</v>
      </c>
      <c r="N16" s="67">
        <f t="shared" si="2"/>
        <v>0</v>
      </c>
      <c r="O16" s="67" t="s">
        <v>1</v>
      </c>
      <c r="P16" s="67">
        <f>N16</f>
        <v>0</v>
      </c>
    </row>
    <row r="17" spans="1:16">
      <c r="A17" s="63">
        <v>6</v>
      </c>
      <c r="B17" s="66" t="s">
        <v>59</v>
      </c>
      <c r="C17" s="11"/>
      <c r="D17" s="11" t="s">
        <v>1</v>
      </c>
      <c r="E17" s="11" t="s">
        <v>1</v>
      </c>
      <c r="F17" s="11" t="s">
        <v>1</v>
      </c>
      <c r="G17" s="11" t="s">
        <v>1</v>
      </c>
      <c r="H17" s="11" t="s">
        <v>1</v>
      </c>
      <c r="I17" s="63">
        <v>5000</v>
      </c>
      <c r="J17" s="70">
        <f t="shared" si="0"/>
        <v>19348.8</v>
      </c>
      <c r="K17" s="67">
        <v>10000</v>
      </c>
      <c r="L17" s="67"/>
      <c r="M17" s="67">
        <f t="shared" si="1"/>
        <v>29348.799999999999</v>
      </c>
      <c r="N17" s="67">
        <f t="shared" si="2"/>
        <v>0</v>
      </c>
      <c r="O17" s="67" t="s">
        <v>1</v>
      </c>
      <c r="P17" s="67">
        <f>N17</f>
        <v>0</v>
      </c>
    </row>
    <row r="18" spans="1:16">
      <c r="A18" s="63">
        <v>7</v>
      </c>
      <c r="B18" s="66" t="s">
        <v>60</v>
      </c>
      <c r="C18" s="11"/>
      <c r="D18" s="11"/>
      <c r="E18" s="252">
        <f>D18*12*$E$11</f>
        <v>0</v>
      </c>
      <c r="F18" s="11"/>
      <c r="G18" s="252">
        <f>F18*12*$G$11</f>
        <v>0</v>
      </c>
      <c r="H18" s="68">
        <f>E18+G18</f>
        <v>0</v>
      </c>
      <c r="I18" s="63">
        <v>4000</v>
      </c>
      <c r="J18" s="70">
        <f t="shared" si="0"/>
        <v>15178.8</v>
      </c>
      <c r="K18" s="67">
        <v>15000</v>
      </c>
      <c r="L18" s="67">
        <v>10000</v>
      </c>
      <c r="M18" s="67">
        <f t="shared" si="1"/>
        <v>40178.800000000003</v>
      </c>
      <c r="N18" s="67">
        <f t="shared" si="2"/>
        <v>0</v>
      </c>
      <c r="O18" s="67" t="s">
        <v>1</v>
      </c>
      <c r="P18" s="67">
        <f>H18+N18</f>
        <v>0</v>
      </c>
    </row>
    <row r="19" spans="1:16" ht="27">
      <c r="A19" s="63">
        <v>8</v>
      </c>
      <c r="B19" s="66" t="s">
        <v>61</v>
      </c>
      <c r="C19" s="11"/>
      <c r="D19" s="11" t="s">
        <v>1</v>
      </c>
      <c r="E19" s="11" t="s">
        <v>1</v>
      </c>
      <c r="F19" s="11" t="s">
        <v>1</v>
      </c>
      <c r="G19" s="11" t="s">
        <v>1</v>
      </c>
      <c r="H19" s="11" t="s">
        <v>1</v>
      </c>
      <c r="I19" s="63">
        <v>2000</v>
      </c>
      <c r="J19" s="70">
        <f t="shared" si="0"/>
        <v>6838.8</v>
      </c>
      <c r="K19" s="67">
        <v>5000</v>
      </c>
      <c r="L19" s="67"/>
      <c r="M19" s="67">
        <f t="shared" si="1"/>
        <v>11838.8</v>
      </c>
      <c r="N19" s="67">
        <f t="shared" si="2"/>
        <v>0</v>
      </c>
      <c r="O19" s="67" t="s">
        <v>1</v>
      </c>
      <c r="P19" s="67">
        <f>N19</f>
        <v>0</v>
      </c>
    </row>
    <row r="20" spans="1:16" ht="27">
      <c r="A20" s="63">
        <v>9</v>
      </c>
      <c r="B20" s="66" t="s">
        <v>62</v>
      </c>
      <c r="C20" s="11"/>
      <c r="D20" s="11"/>
      <c r="E20" s="252">
        <f>D20*12*$E$11</f>
        <v>0</v>
      </c>
      <c r="F20" s="11"/>
      <c r="G20" s="252">
        <f>F20*12*$G$11</f>
        <v>0</v>
      </c>
      <c r="H20" s="68">
        <f>E20+G20</f>
        <v>0</v>
      </c>
      <c r="I20" s="63">
        <v>4000</v>
      </c>
      <c r="J20" s="70">
        <f t="shared" si="0"/>
        <v>15178.8</v>
      </c>
      <c r="K20" s="67">
        <v>10000</v>
      </c>
      <c r="L20" s="67">
        <v>5000</v>
      </c>
      <c r="M20" s="67">
        <f t="shared" si="1"/>
        <v>30178.799999999999</v>
      </c>
      <c r="N20" s="67">
        <f t="shared" si="2"/>
        <v>0</v>
      </c>
      <c r="O20" s="67" t="s">
        <v>1</v>
      </c>
      <c r="P20" s="67">
        <f>H20+N20</f>
        <v>0</v>
      </c>
    </row>
    <row r="21" spans="1:16" ht="40.5">
      <c r="A21" s="63">
        <v>10</v>
      </c>
      <c r="B21" s="66" t="s">
        <v>63</v>
      </c>
      <c r="C21" s="11"/>
      <c r="D21" s="11"/>
      <c r="E21" s="252">
        <f>D21*12*$E$11</f>
        <v>0</v>
      </c>
      <c r="F21" s="11"/>
      <c r="G21" s="252">
        <f>F21*12*$G$11</f>
        <v>0</v>
      </c>
      <c r="H21" s="68">
        <f>E21+G21</f>
        <v>0</v>
      </c>
      <c r="I21" s="63">
        <v>3000</v>
      </c>
      <c r="J21" s="70">
        <f t="shared" si="0"/>
        <v>11008.8</v>
      </c>
      <c r="K21" s="67">
        <v>8000</v>
      </c>
      <c r="L21" s="67">
        <v>4000</v>
      </c>
      <c r="M21" s="67">
        <f>J21+K21+L21</f>
        <v>23008.799999999999</v>
      </c>
      <c r="N21" s="67">
        <f t="shared" si="2"/>
        <v>0</v>
      </c>
      <c r="O21" s="67" t="s">
        <v>1</v>
      </c>
      <c r="P21" s="67">
        <f>H21+N21</f>
        <v>0</v>
      </c>
    </row>
    <row r="22" spans="1:16" ht="27">
      <c r="A22" s="63">
        <v>11</v>
      </c>
      <c r="B22" s="66" t="s">
        <v>64</v>
      </c>
      <c r="C22" s="11"/>
      <c r="D22" s="11" t="s">
        <v>1</v>
      </c>
      <c r="E22" s="11" t="s">
        <v>1</v>
      </c>
      <c r="F22" s="11" t="s">
        <v>1</v>
      </c>
      <c r="G22" s="11" t="s">
        <v>1</v>
      </c>
      <c r="H22" s="11" t="s">
        <v>1</v>
      </c>
      <c r="I22" s="63">
        <v>4000</v>
      </c>
      <c r="J22" s="70">
        <f t="shared" si="0"/>
        <v>15178.8</v>
      </c>
      <c r="K22" s="67">
        <v>5000</v>
      </c>
      <c r="L22" s="67"/>
      <c r="M22" s="67">
        <f t="shared" si="1"/>
        <v>20178.8</v>
      </c>
      <c r="N22" s="67">
        <f t="shared" si="2"/>
        <v>0</v>
      </c>
      <c r="O22" s="67" t="s">
        <v>1</v>
      </c>
      <c r="P22" s="67">
        <f t="shared" ref="P22:P28" si="3">N22</f>
        <v>0</v>
      </c>
    </row>
    <row r="23" spans="1:16" ht="40.5">
      <c r="A23" s="63">
        <v>12</v>
      </c>
      <c r="B23" s="66" t="s">
        <v>65</v>
      </c>
      <c r="C23" s="11"/>
      <c r="D23" s="11" t="s">
        <v>1</v>
      </c>
      <c r="E23" s="11" t="s">
        <v>1</v>
      </c>
      <c r="F23" s="11" t="s">
        <v>1</v>
      </c>
      <c r="G23" s="11" t="s">
        <v>1</v>
      </c>
      <c r="H23" s="11" t="s">
        <v>1</v>
      </c>
      <c r="I23" s="63">
        <v>3000</v>
      </c>
      <c r="J23" s="70">
        <f t="shared" si="0"/>
        <v>11008.8</v>
      </c>
      <c r="K23" s="67">
        <v>4000</v>
      </c>
      <c r="L23" s="67"/>
      <c r="M23" s="67">
        <f t="shared" si="1"/>
        <v>15008.8</v>
      </c>
      <c r="N23" s="67">
        <f t="shared" si="2"/>
        <v>0</v>
      </c>
      <c r="O23" s="67" t="s">
        <v>1</v>
      </c>
      <c r="P23" s="67">
        <f t="shared" si="3"/>
        <v>0</v>
      </c>
    </row>
    <row r="24" spans="1:16" ht="27">
      <c r="A24" s="63">
        <v>13</v>
      </c>
      <c r="B24" s="66" t="s">
        <v>66</v>
      </c>
      <c r="C24" s="329">
        <f>+C25+C26+C27+C28</f>
        <v>0</v>
      </c>
      <c r="D24" s="11" t="s">
        <v>1</v>
      </c>
      <c r="E24" s="11" t="s">
        <v>1</v>
      </c>
      <c r="F24" s="11" t="s">
        <v>1</v>
      </c>
      <c r="G24" s="11" t="s">
        <v>1</v>
      </c>
      <c r="H24" s="11" t="s">
        <v>1</v>
      </c>
      <c r="I24" s="63">
        <v>3000</v>
      </c>
      <c r="J24" s="70">
        <f t="shared" si="0"/>
        <v>11008.8</v>
      </c>
      <c r="K24" s="67">
        <v>5000</v>
      </c>
      <c r="L24" s="67"/>
      <c r="M24" s="67">
        <f t="shared" si="1"/>
        <v>16008.8</v>
      </c>
      <c r="N24" s="67">
        <f>M24*C24*12</f>
        <v>0</v>
      </c>
      <c r="O24" s="67" t="s">
        <v>1</v>
      </c>
      <c r="P24" s="67">
        <f t="shared" si="3"/>
        <v>0</v>
      </c>
    </row>
    <row r="25" spans="1:16" ht="27">
      <c r="A25" s="63">
        <v>14</v>
      </c>
      <c r="B25" s="66" t="s">
        <v>67</v>
      </c>
      <c r="C25" s="11"/>
      <c r="D25" s="11" t="s">
        <v>1</v>
      </c>
      <c r="E25" s="11" t="s">
        <v>1</v>
      </c>
      <c r="F25" s="11" t="s">
        <v>1</v>
      </c>
      <c r="G25" s="11" t="s">
        <v>1</v>
      </c>
      <c r="H25" s="11" t="s">
        <v>1</v>
      </c>
      <c r="I25" s="63">
        <v>5000</v>
      </c>
      <c r="J25" s="70">
        <f t="shared" si="0"/>
        <v>19348.8</v>
      </c>
      <c r="K25" s="67">
        <v>10000</v>
      </c>
      <c r="L25" s="67">
        <v>100000</v>
      </c>
      <c r="M25" s="67">
        <f>J25+K25+L25</f>
        <v>129348.8</v>
      </c>
      <c r="N25" s="67">
        <f>M25*C25*12</f>
        <v>0</v>
      </c>
      <c r="O25" s="67" t="s">
        <v>1</v>
      </c>
      <c r="P25" s="67">
        <f>N25</f>
        <v>0</v>
      </c>
    </row>
    <row r="26" spans="1:16" ht="27">
      <c r="A26" s="63">
        <v>15</v>
      </c>
      <c r="B26" s="66" t="s">
        <v>68</v>
      </c>
      <c r="C26" s="11"/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63">
        <v>5000</v>
      </c>
      <c r="J26" s="70">
        <f t="shared" si="0"/>
        <v>19348.8</v>
      </c>
      <c r="K26" s="67"/>
      <c r="L26" s="67"/>
      <c r="M26" s="67">
        <f t="shared" si="1"/>
        <v>19348.8</v>
      </c>
      <c r="N26" s="67">
        <f t="shared" si="2"/>
        <v>0</v>
      </c>
      <c r="O26" s="67" t="s">
        <v>1</v>
      </c>
      <c r="P26" s="67">
        <f t="shared" si="3"/>
        <v>0</v>
      </c>
    </row>
    <row r="27" spans="1:16">
      <c r="A27" s="63">
        <v>16</v>
      </c>
      <c r="B27" s="66" t="s">
        <v>69</v>
      </c>
      <c r="C27" s="11"/>
      <c r="D27" s="11" t="s">
        <v>1</v>
      </c>
      <c r="E27" s="11" t="s">
        <v>1</v>
      </c>
      <c r="F27" s="11" t="s">
        <v>1</v>
      </c>
      <c r="G27" s="11" t="s">
        <v>1</v>
      </c>
      <c r="H27" s="11" t="s">
        <v>1</v>
      </c>
      <c r="I27" s="63">
        <v>3000</v>
      </c>
      <c r="J27" s="70">
        <f t="shared" si="0"/>
        <v>11008.8</v>
      </c>
      <c r="K27" s="67"/>
      <c r="L27" s="67"/>
      <c r="M27" s="67">
        <f t="shared" si="1"/>
        <v>11008.8</v>
      </c>
      <c r="N27" s="67">
        <f t="shared" si="2"/>
        <v>0</v>
      </c>
      <c r="O27" s="67" t="s">
        <v>1</v>
      </c>
      <c r="P27" s="67">
        <f t="shared" si="3"/>
        <v>0</v>
      </c>
    </row>
    <row r="28" spans="1:16">
      <c r="A28" s="63">
        <v>17</v>
      </c>
      <c r="B28" s="66" t="s">
        <v>70</v>
      </c>
      <c r="C28" s="11"/>
      <c r="D28" s="72" t="s">
        <v>1</v>
      </c>
      <c r="E28" s="73" t="s">
        <v>1</v>
      </c>
      <c r="F28" s="72" t="s">
        <v>1</v>
      </c>
      <c r="G28" s="73" t="s">
        <v>1</v>
      </c>
      <c r="H28" s="73" t="s">
        <v>1</v>
      </c>
      <c r="I28" s="63">
        <v>10000</v>
      </c>
      <c r="J28" s="70">
        <f t="shared" si="0"/>
        <v>40198.800000000003</v>
      </c>
      <c r="K28" s="67">
        <v>20000</v>
      </c>
      <c r="L28" s="67">
        <v>50000</v>
      </c>
      <c r="M28" s="67">
        <f t="shared" si="1"/>
        <v>110198.8</v>
      </c>
      <c r="N28" s="67">
        <f t="shared" si="2"/>
        <v>0</v>
      </c>
      <c r="O28" s="67" t="s">
        <v>1</v>
      </c>
      <c r="P28" s="67">
        <f t="shared" si="3"/>
        <v>0</v>
      </c>
    </row>
    <row r="29" spans="1:16" ht="27">
      <c r="A29" s="63"/>
      <c r="B29" s="66" t="s">
        <v>71</v>
      </c>
      <c r="C29" s="11"/>
      <c r="D29" s="72" t="s">
        <v>1</v>
      </c>
      <c r="E29" s="72" t="s">
        <v>1</v>
      </c>
      <c r="F29" s="72" t="s">
        <v>1</v>
      </c>
      <c r="G29" s="72" t="s">
        <v>1</v>
      </c>
      <c r="H29" s="72" t="s">
        <v>1</v>
      </c>
      <c r="I29" s="72" t="s">
        <v>1</v>
      </c>
      <c r="J29" s="64" t="s">
        <v>1</v>
      </c>
      <c r="K29" s="72" t="s">
        <v>1</v>
      </c>
      <c r="L29" s="72" t="s">
        <v>1</v>
      </c>
      <c r="M29" s="74" t="s">
        <v>1</v>
      </c>
      <c r="N29" s="74" t="s">
        <v>1</v>
      </c>
      <c r="O29" s="74" t="s">
        <v>1</v>
      </c>
      <c r="P29" s="74" t="s">
        <v>1</v>
      </c>
    </row>
    <row r="30" spans="1:16" ht="54">
      <c r="A30" s="63">
        <v>18</v>
      </c>
      <c r="B30" s="66" t="s">
        <v>72</v>
      </c>
      <c r="C30" s="75">
        <f>+(C12-C13-C14-C18-C20-C21-C29)/4</f>
        <v>0</v>
      </c>
      <c r="D30" s="75">
        <f>+C30-F30</f>
        <v>0</v>
      </c>
      <c r="E30" s="252">
        <f>D30*12*$E$11</f>
        <v>0</v>
      </c>
      <c r="F30" s="75"/>
      <c r="G30" s="252">
        <f>F30*12*$G$11</f>
        <v>0</v>
      </c>
      <c r="H30" s="68">
        <f>E30+G30</f>
        <v>0</v>
      </c>
      <c r="I30" s="63" t="s">
        <v>1</v>
      </c>
      <c r="J30" s="64"/>
      <c r="K30" s="67" t="s">
        <v>1</v>
      </c>
      <c r="L30" s="67" t="s">
        <v>1</v>
      </c>
      <c r="M30" s="67" t="s">
        <v>1</v>
      </c>
      <c r="N30" s="67" t="s">
        <v>1</v>
      </c>
      <c r="O30" s="67" t="s">
        <v>1</v>
      </c>
      <c r="P30" s="67">
        <f>H30</f>
        <v>0</v>
      </c>
    </row>
    <row r="31" spans="1:16" s="81" customFormat="1" ht="33">
      <c r="A31" s="76"/>
      <c r="B31" s="421" t="s">
        <v>284</v>
      </c>
      <c r="C31" s="77"/>
      <c r="D31" s="78"/>
      <c r="E31" s="78"/>
      <c r="F31" s="78"/>
      <c r="G31" s="78"/>
      <c r="H31" s="78"/>
      <c r="I31" s="76"/>
      <c r="J31" s="79"/>
      <c r="K31" s="80"/>
      <c r="L31" s="80"/>
      <c r="M31" s="80"/>
      <c r="N31" s="80">
        <f>SUM(N13:N30)*1.2</f>
        <v>0</v>
      </c>
      <c r="O31" s="80"/>
      <c r="P31" s="80">
        <f>SUM(P12:P30)*1.2-N31+N31*0.3</f>
        <v>240000</v>
      </c>
    </row>
    <row r="32" spans="1:16">
      <c r="A32" s="63"/>
      <c r="B32" s="66"/>
      <c r="C32" s="11"/>
      <c r="D32" s="11"/>
      <c r="E32" s="68"/>
      <c r="F32" s="11"/>
      <c r="G32" s="12"/>
      <c r="H32" s="68"/>
      <c r="I32" s="63"/>
      <c r="J32" s="64"/>
      <c r="K32" s="67"/>
      <c r="L32" s="67"/>
      <c r="M32" s="67"/>
      <c r="N32" s="67"/>
      <c r="O32" s="67"/>
      <c r="P32" s="67"/>
    </row>
    <row r="33" spans="1:16">
      <c r="A33" s="63">
        <v>19</v>
      </c>
      <c r="B33" s="420" t="s">
        <v>282</v>
      </c>
      <c r="C33" s="11" t="s">
        <v>1</v>
      </c>
      <c r="D33" s="11" t="s">
        <v>1</v>
      </c>
      <c r="E33" s="11" t="s">
        <v>1</v>
      </c>
      <c r="F33" s="11" t="s">
        <v>1</v>
      </c>
      <c r="G33" s="11" t="s">
        <v>1</v>
      </c>
      <c r="H33" s="11" t="s">
        <v>1</v>
      </c>
      <c r="I33" s="11" t="s">
        <v>1</v>
      </c>
      <c r="J33" s="65" t="s">
        <v>1</v>
      </c>
      <c r="K33" s="11" t="s">
        <v>1</v>
      </c>
      <c r="L33" s="11" t="s">
        <v>1</v>
      </c>
      <c r="M33" s="73" t="s">
        <v>1</v>
      </c>
      <c r="N33" s="73" t="s">
        <v>1</v>
      </c>
      <c r="O33" s="73" t="s">
        <v>1</v>
      </c>
      <c r="P33" s="67">
        <f>SUM(P34:P38)</f>
        <v>0</v>
      </c>
    </row>
    <row r="34" spans="1:16">
      <c r="A34" s="63">
        <v>1</v>
      </c>
      <c r="B34" s="82" t="s">
        <v>244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65" t="s">
        <v>1</v>
      </c>
      <c r="K34" s="11" t="s">
        <v>1</v>
      </c>
      <c r="L34" s="11" t="s">
        <v>1</v>
      </c>
      <c r="M34" s="73" t="s">
        <v>1</v>
      </c>
      <c r="N34" s="73" t="s">
        <v>1</v>
      </c>
      <c r="O34" s="73" t="s">
        <v>1</v>
      </c>
      <c r="P34" s="67"/>
    </row>
    <row r="35" spans="1:16">
      <c r="A35" s="63">
        <v>2</v>
      </c>
      <c r="B35" s="82" t="s">
        <v>98</v>
      </c>
      <c r="C35" s="11" t="s">
        <v>1</v>
      </c>
      <c r="D35" s="11" t="s">
        <v>1</v>
      </c>
      <c r="E35" s="11" t="s">
        <v>1</v>
      </c>
      <c r="F35" s="11" t="s">
        <v>1</v>
      </c>
      <c r="G35" s="11" t="s">
        <v>1</v>
      </c>
      <c r="H35" s="11" t="s">
        <v>1</v>
      </c>
      <c r="I35" s="11" t="s">
        <v>1</v>
      </c>
      <c r="J35" s="65" t="s">
        <v>1</v>
      </c>
      <c r="K35" s="11" t="s">
        <v>1</v>
      </c>
      <c r="L35" s="11" t="s">
        <v>1</v>
      </c>
      <c r="M35" s="73" t="s">
        <v>1</v>
      </c>
      <c r="N35" s="73" t="s">
        <v>1</v>
      </c>
      <c r="O35" s="73" t="s">
        <v>1</v>
      </c>
      <c r="P35" s="67"/>
    </row>
    <row r="36" spans="1:16">
      <c r="A36" s="63">
        <v>3</v>
      </c>
      <c r="B36" s="82"/>
      <c r="C36" s="11" t="s">
        <v>1</v>
      </c>
      <c r="D36" s="11" t="s">
        <v>1</v>
      </c>
      <c r="E36" s="11" t="s">
        <v>1</v>
      </c>
      <c r="F36" s="11" t="s">
        <v>1</v>
      </c>
      <c r="G36" s="11" t="s">
        <v>1</v>
      </c>
      <c r="H36" s="11" t="s">
        <v>1</v>
      </c>
      <c r="I36" s="11" t="s">
        <v>1</v>
      </c>
      <c r="J36" s="65" t="s">
        <v>1</v>
      </c>
      <c r="K36" s="11" t="s">
        <v>1</v>
      </c>
      <c r="L36" s="11" t="s">
        <v>1</v>
      </c>
      <c r="M36" s="73" t="s">
        <v>1</v>
      </c>
      <c r="N36" s="73" t="s">
        <v>1</v>
      </c>
      <c r="O36" s="73" t="s">
        <v>1</v>
      </c>
      <c r="P36" s="67"/>
    </row>
    <row r="37" spans="1:16">
      <c r="A37" s="63">
        <v>4</v>
      </c>
      <c r="B37" s="82"/>
      <c r="C37" s="11" t="s">
        <v>1</v>
      </c>
      <c r="D37" s="11" t="s">
        <v>1</v>
      </c>
      <c r="E37" s="11" t="s">
        <v>1</v>
      </c>
      <c r="F37" s="11" t="s">
        <v>1</v>
      </c>
      <c r="G37" s="11" t="s">
        <v>1</v>
      </c>
      <c r="H37" s="11" t="s">
        <v>1</v>
      </c>
      <c r="I37" s="11" t="s">
        <v>1</v>
      </c>
      <c r="J37" s="65" t="s">
        <v>1</v>
      </c>
      <c r="K37" s="11" t="s">
        <v>1</v>
      </c>
      <c r="L37" s="11" t="s">
        <v>1</v>
      </c>
      <c r="M37" s="73" t="s">
        <v>1</v>
      </c>
      <c r="N37" s="73" t="s">
        <v>1</v>
      </c>
      <c r="O37" s="73" t="s">
        <v>1</v>
      </c>
      <c r="P37" s="67"/>
    </row>
    <row r="38" spans="1:16">
      <c r="A38" s="63" t="s">
        <v>223</v>
      </c>
      <c r="B38" s="82"/>
      <c r="C38" s="11" t="s">
        <v>1</v>
      </c>
      <c r="D38" s="11" t="s">
        <v>1</v>
      </c>
      <c r="E38" s="11" t="s">
        <v>1</v>
      </c>
      <c r="F38" s="11" t="s">
        <v>1</v>
      </c>
      <c r="G38" s="11" t="s">
        <v>1</v>
      </c>
      <c r="H38" s="11" t="s">
        <v>1</v>
      </c>
      <c r="I38" s="11" t="s">
        <v>1</v>
      </c>
      <c r="J38" s="65" t="s">
        <v>1</v>
      </c>
      <c r="K38" s="11" t="s">
        <v>1</v>
      </c>
      <c r="L38" s="11" t="s">
        <v>1</v>
      </c>
      <c r="M38" s="73" t="s">
        <v>1</v>
      </c>
      <c r="N38" s="73" t="s">
        <v>1</v>
      </c>
      <c r="O38" s="73" t="s">
        <v>1</v>
      </c>
      <c r="P38" s="67"/>
    </row>
    <row r="39" spans="1:16" s="291" customFormat="1" ht="18" thickBot="1">
      <c r="A39" s="286"/>
      <c r="B39" s="287" t="s">
        <v>73</v>
      </c>
      <c r="C39" s="288" t="s">
        <v>1</v>
      </c>
      <c r="D39" s="288" t="s">
        <v>1</v>
      </c>
      <c r="E39" s="288" t="s">
        <v>1</v>
      </c>
      <c r="F39" s="288" t="s">
        <v>1</v>
      </c>
      <c r="G39" s="288" t="s">
        <v>1</v>
      </c>
      <c r="H39" s="288" t="s">
        <v>1</v>
      </c>
      <c r="I39" s="288" t="s">
        <v>1</v>
      </c>
      <c r="J39" s="289" t="s">
        <v>1</v>
      </c>
      <c r="K39" s="288" t="s">
        <v>1</v>
      </c>
      <c r="L39" s="288" t="s">
        <v>1</v>
      </c>
      <c r="M39" s="290" t="s">
        <v>1</v>
      </c>
      <c r="N39" s="290" t="s">
        <v>1</v>
      </c>
      <c r="O39" s="290" t="s">
        <v>1</v>
      </c>
      <c r="P39" s="290">
        <f>P31+P33</f>
        <v>240000</v>
      </c>
    </row>
    <row r="40" spans="1:16" ht="18" thickBot="1">
      <c r="B40" s="84"/>
      <c r="C40" s="85"/>
      <c r="D40" s="85"/>
      <c r="E40" s="85"/>
      <c r="F40" s="85"/>
      <c r="G40" s="85"/>
      <c r="H40" s="85"/>
      <c r="I40" s="86"/>
      <c r="J40" s="87"/>
      <c r="K40" s="86"/>
      <c r="L40" s="86"/>
      <c r="M40" s="88"/>
      <c r="N40" s="88"/>
      <c r="O40" s="88"/>
      <c r="P40" s="89">
        <f>P39/1000</f>
        <v>240</v>
      </c>
    </row>
    <row r="41" spans="1:16">
      <c r="B41" s="90"/>
      <c r="C41" s="85"/>
      <c r="D41" s="85"/>
      <c r="E41" s="85"/>
      <c r="F41" s="85"/>
      <c r="G41" s="85"/>
      <c r="H41" s="85"/>
    </row>
    <row r="42" spans="1:16">
      <c r="B42" s="513"/>
      <c r="C42" s="513"/>
      <c r="D42" s="513"/>
      <c r="E42" s="513"/>
      <c r="F42" s="513"/>
    </row>
  </sheetData>
  <mergeCells count="3">
    <mergeCell ref="O2:P2"/>
    <mergeCell ref="I8:J8"/>
    <mergeCell ref="B42:F42"/>
  </mergeCells>
  <phoneticPr fontId="2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M13" sqref="M13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241" customFormat="1" ht="23.25" customHeight="1">
      <c r="A1" s="239"/>
      <c r="B1" s="514"/>
      <c r="C1" s="514"/>
      <c r="D1" s="514"/>
      <c r="E1" s="514"/>
      <c r="F1" s="514"/>
      <c r="G1" s="3"/>
      <c r="H1" s="3"/>
      <c r="I1" s="26"/>
      <c r="J1" s="126" t="s">
        <v>285</v>
      </c>
      <c r="K1" s="3"/>
      <c r="L1" s="240"/>
      <c r="M1" s="240"/>
    </row>
    <row r="2" spans="1:17" s="241" customFormat="1" ht="15" customHeight="1">
      <c r="A2" s="239"/>
      <c r="B2" s="1"/>
      <c r="C2" s="2"/>
      <c r="D2" s="2"/>
      <c r="E2" s="2"/>
      <c r="F2" s="3"/>
      <c r="G2" s="3"/>
      <c r="H2" s="3"/>
      <c r="I2" s="505" t="s">
        <v>27</v>
      </c>
      <c r="J2" s="505"/>
      <c r="K2" s="505"/>
      <c r="L2" s="240"/>
      <c r="M2" s="240"/>
    </row>
    <row r="3" spans="1:17" s="241" customFormat="1" ht="18" thickBot="1">
      <c r="A3" s="27"/>
      <c r="B3" s="20" t="s">
        <v>28</v>
      </c>
      <c r="C3" s="245"/>
      <c r="D3" s="7"/>
      <c r="E3" s="7"/>
      <c r="F3" s="7"/>
      <c r="G3" s="8"/>
      <c r="H3" s="8"/>
      <c r="I3" s="240"/>
      <c r="J3" s="240"/>
      <c r="K3" s="240"/>
      <c r="L3" s="240"/>
      <c r="M3" s="240"/>
    </row>
    <row r="4" spans="1:17" s="27" customFormat="1"/>
    <row r="5" spans="1:17" s="41" customFormat="1" ht="16.5">
      <c r="A5" s="515" t="s">
        <v>38</v>
      </c>
      <c r="B5" s="515"/>
      <c r="C5" s="515"/>
      <c r="D5" s="515"/>
      <c r="E5" s="515"/>
      <c r="F5" s="515"/>
      <c r="G5" s="515"/>
      <c r="H5" s="515"/>
      <c r="I5" s="515"/>
      <c r="J5" s="515"/>
      <c r="K5" s="515"/>
      <c r="L5" s="27"/>
      <c r="M5" s="27"/>
      <c r="N5" s="27"/>
      <c r="O5" s="27"/>
      <c r="P5" s="27"/>
      <c r="Q5" s="27"/>
    </row>
    <row r="6" spans="1:17" s="41" customFormat="1" ht="16.5">
      <c r="A6" s="516" t="s">
        <v>313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27"/>
      <c r="M6" s="27"/>
      <c r="N6" s="27"/>
      <c r="O6" s="27"/>
      <c r="P6" s="27"/>
      <c r="Q6" s="27"/>
    </row>
    <row r="7" spans="1:17" s="27" customFormat="1">
      <c r="K7" s="392" t="s">
        <v>267</v>
      </c>
    </row>
    <row r="8" spans="1:17" ht="25.5" customHeight="1">
      <c r="A8" s="519" t="s">
        <v>78</v>
      </c>
      <c r="B8" s="519" t="s">
        <v>77</v>
      </c>
      <c r="C8" s="521" t="s">
        <v>276</v>
      </c>
      <c r="D8" s="521"/>
      <c r="E8" s="521"/>
      <c r="F8" s="521"/>
      <c r="G8" s="521"/>
      <c r="H8" s="521" t="s">
        <v>245</v>
      </c>
      <c r="I8" s="521"/>
      <c r="J8" s="517" t="s">
        <v>76</v>
      </c>
      <c r="K8" s="518"/>
    </row>
    <row r="9" spans="1:17" ht="79.5" customHeight="1" thickBot="1">
      <c r="A9" s="520"/>
      <c r="B9" s="520"/>
      <c r="C9" s="66" t="s">
        <v>79</v>
      </c>
      <c r="D9" s="22" t="s">
        <v>80</v>
      </c>
      <c r="E9" s="22" t="s">
        <v>81</v>
      </c>
      <c r="F9" s="66" t="s">
        <v>82</v>
      </c>
      <c r="G9" s="66" t="s">
        <v>83</v>
      </c>
      <c r="H9" s="66" t="s">
        <v>79</v>
      </c>
      <c r="I9" s="66" t="s">
        <v>83</v>
      </c>
      <c r="J9" s="66" t="s">
        <v>84</v>
      </c>
      <c r="K9" s="66" t="s">
        <v>85</v>
      </c>
    </row>
    <row r="10" spans="1:17" ht="14.25" thickBot="1">
      <c r="A10" s="92">
        <v>1</v>
      </c>
      <c r="B10" s="93">
        <f>A10+1</f>
        <v>2</v>
      </c>
      <c r="C10" s="93">
        <f>B10+1</f>
        <v>3</v>
      </c>
      <c r="D10" s="93">
        <f t="shared" ref="D10:K10" si="0">C10+1</f>
        <v>4</v>
      </c>
      <c r="E10" s="93">
        <f t="shared" si="0"/>
        <v>5</v>
      </c>
      <c r="F10" s="93">
        <f t="shared" si="0"/>
        <v>6</v>
      </c>
      <c r="G10" s="93">
        <f t="shared" si="0"/>
        <v>7</v>
      </c>
      <c r="H10" s="93">
        <f t="shared" si="0"/>
        <v>8</v>
      </c>
      <c r="I10" s="93">
        <f t="shared" si="0"/>
        <v>9</v>
      </c>
      <c r="J10" s="93">
        <f t="shared" si="0"/>
        <v>10</v>
      </c>
      <c r="K10" s="93">
        <f t="shared" si="0"/>
        <v>11</v>
      </c>
      <c r="L10" s="94"/>
    </row>
    <row r="11" spans="1:17" ht="14.25">
      <c r="A11" s="95"/>
      <c r="B11" s="96" t="s">
        <v>73</v>
      </c>
      <c r="C11" s="67">
        <f>SUM(C13:C15)</f>
        <v>0</v>
      </c>
      <c r="D11" s="67">
        <f t="shared" ref="D11:K11" si="1">SUM(D13:D15)</f>
        <v>0</v>
      </c>
      <c r="E11" s="67">
        <f t="shared" si="1"/>
        <v>0</v>
      </c>
      <c r="F11" s="67">
        <f t="shared" si="1"/>
        <v>0</v>
      </c>
      <c r="G11" s="67">
        <f t="shared" si="1"/>
        <v>0</v>
      </c>
      <c r="H11" s="67">
        <f t="shared" si="1"/>
        <v>0</v>
      </c>
      <c r="I11" s="67">
        <f t="shared" si="1"/>
        <v>0</v>
      </c>
      <c r="J11" s="67">
        <f t="shared" si="1"/>
        <v>0</v>
      </c>
      <c r="K11" s="67">
        <f t="shared" si="1"/>
        <v>0</v>
      </c>
    </row>
    <row r="12" spans="1:17">
      <c r="A12" s="95"/>
      <c r="B12" s="97" t="s">
        <v>86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1:17">
      <c r="A13" s="95">
        <v>1</v>
      </c>
      <c r="B13" s="95"/>
      <c r="C13" s="67">
        <v>0</v>
      </c>
      <c r="D13" s="67">
        <v>0</v>
      </c>
      <c r="E13" s="67">
        <v>0</v>
      </c>
      <c r="F13" s="73">
        <f>E13*D13</f>
        <v>0</v>
      </c>
      <c r="G13" s="73">
        <f>F13*C13</f>
        <v>0</v>
      </c>
      <c r="H13" s="67"/>
      <c r="I13" s="67"/>
      <c r="J13" s="67">
        <f>C13-H13</f>
        <v>0</v>
      </c>
      <c r="K13" s="67">
        <f>G13-I13</f>
        <v>0</v>
      </c>
    </row>
    <row r="14" spans="1:17">
      <c r="A14" s="95">
        <v>2</v>
      </c>
      <c r="B14" s="95"/>
      <c r="C14" s="67">
        <v>0</v>
      </c>
      <c r="D14" s="67">
        <v>0</v>
      </c>
      <c r="E14" s="67">
        <v>0</v>
      </c>
      <c r="F14" s="73">
        <f>E14*D14</f>
        <v>0</v>
      </c>
      <c r="G14" s="73">
        <f>F14*C14</f>
        <v>0</v>
      </c>
      <c r="H14" s="67"/>
      <c r="I14" s="67"/>
      <c r="J14" s="67">
        <f>C14-H14</f>
        <v>0</v>
      </c>
      <c r="K14" s="67">
        <f>G14-I14</f>
        <v>0</v>
      </c>
    </row>
    <row r="15" spans="1:17">
      <c r="A15" s="95">
        <v>3</v>
      </c>
      <c r="B15" s="95"/>
      <c r="C15" s="67">
        <v>0</v>
      </c>
      <c r="D15" s="67">
        <v>0</v>
      </c>
      <c r="E15" s="67">
        <v>0</v>
      </c>
      <c r="F15" s="73">
        <f>E15*D15</f>
        <v>0</v>
      </c>
      <c r="G15" s="73">
        <f>F15*C15</f>
        <v>0</v>
      </c>
      <c r="H15" s="67"/>
      <c r="I15" s="67"/>
      <c r="J15" s="67">
        <f>C15-H15</f>
        <v>0</v>
      </c>
      <c r="K15" s="67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M13" sqref="M13"/>
    </sheetView>
  </sheetViews>
  <sheetFormatPr defaultRowHeight="13.5"/>
  <cols>
    <col min="1" max="1" width="4.28515625" style="4" customWidth="1"/>
    <col min="2" max="2" width="23.85546875" style="91" customWidth="1"/>
    <col min="3" max="3" width="6.7109375" style="83" customWidth="1"/>
    <col min="4" max="4" width="8.85546875" style="83" bestFit="1" customWidth="1"/>
    <col min="5" max="8" width="9.85546875" style="8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27" customFormat="1" ht="23.25" customHeight="1">
      <c r="A1" s="239"/>
      <c r="B1" s="514"/>
      <c r="C1" s="524"/>
      <c r="D1" s="524"/>
      <c r="E1" s="524"/>
      <c r="F1" s="524"/>
      <c r="G1" s="3"/>
      <c r="H1" s="3"/>
      <c r="I1" s="26"/>
      <c r="J1" s="26"/>
      <c r="K1" s="26"/>
      <c r="L1" s="26"/>
      <c r="Q1" s="26"/>
      <c r="R1" s="126" t="s">
        <v>75</v>
      </c>
      <c r="S1" s="3"/>
    </row>
    <row r="2" spans="1:23" s="27" customFormat="1" ht="15" customHeight="1">
      <c r="A2" s="239"/>
      <c r="B2" s="1"/>
      <c r="C2" s="2"/>
      <c r="D2" s="2"/>
      <c r="E2" s="2"/>
      <c r="F2" s="3"/>
      <c r="G2" s="3"/>
      <c r="H2" s="3"/>
      <c r="I2" s="26"/>
      <c r="J2" s="26"/>
      <c r="K2" s="26"/>
      <c r="L2" s="26"/>
      <c r="Q2" s="505" t="s">
        <v>27</v>
      </c>
      <c r="R2" s="505"/>
      <c r="S2" s="505"/>
    </row>
    <row r="3" spans="1:23" s="27" customFormat="1" ht="18" thickBot="1">
      <c r="B3" s="20" t="s">
        <v>28</v>
      </c>
      <c r="C3" s="245"/>
      <c r="D3" s="7"/>
      <c r="E3" s="7"/>
      <c r="F3" s="7"/>
      <c r="G3" s="8"/>
      <c r="H3" s="8"/>
      <c r="I3" s="26"/>
      <c r="J3" s="26"/>
      <c r="K3" s="26"/>
      <c r="L3" s="26"/>
    </row>
    <row r="4" spans="1:23" s="27" customFormat="1" ht="12.75" customHeight="1">
      <c r="A4" s="239"/>
      <c r="B4" s="3"/>
      <c r="C4" s="3"/>
      <c r="D4" s="98"/>
      <c r="E4" s="98"/>
      <c r="F4" s="3"/>
      <c r="G4" s="3"/>
      <c r="H4" s="3"/>
      <c r="I4" s="9"/>
      <c r="J4" s="26"/>
      <c r="K4" s="26"/>
      <c r="L4" s="26"/>
      <c r="M4" s="26"/>
      <c r="Q4" s="26"/>
      <c r="R4" s="26"/>
      <c r="S4" s="26"/>
    </row>
    <row r="5" spans="1:23" s="41" customFormat="1" ht="12.75">
      <c r="A5" s="34"/>
      <c r="B5" s="35" t="s">
        <v>38</v>
      </c>
      <c r="C5" s="35"/>
      <c r="D5" s="35"/>
      <c r="E5" s="35"/>
      <c r="F5" s="35"/>
      <c r="G5" s="35"/>
      <c r="H5" s="35"/>
      <c r="I5" s="36"/>
      <c r="J5" s="36"/>
      <c r="K5" s="36"/>
      <c r="L5" s="36"/>
      <c r="M5" s="36"/>
      <c r="N5" s="36"/>
      <c r="O5" s="34"/>
      <c r="P5" s="38"/>
      <c r="Q5" s="34"/>
      <c r="R5" s="34"/>
      <c r="S5" s="34"/>
    </row>
    <row r="6" spans="1:23" s="41" customFormat="1" ht="12.75">
      <c r="A6" s="34"/>
      <c r="B6" s="35" t="s">
        <v>314</v>
      </c>
      <c r="C6" s="35"/>
      <c r="D6" s="35"/>
      <c r="E6" s="35"/>
      <c r="F6" s="35"/>
      <c r="G6" s="35"/>
      <c r="H6" s="35"/>
      <c r="I6" s="36"/>
      <c r="J6" s="36"/>
      <c r="K6" s="36"/>
      <c r="L6" s="36"/>
      <c r="M6" s="36"/>
      <c r="N6" s="36"/>
      <c r="O6" s="34"/>
      <c r="P6" s="34"/>
      <c r="Q6" s="34"/>
      <c r="R6" s="34"/>
      <c r="S6" s="34"/>
    </row>
    <row r="7" spans="1:23" s="41" customFormat="1" ht="9.9499999999999993" customHeight="1">
      <c r="A7" s="34"/>
      <c r="B7" s="39"/>
      <c r="C7" s="39"/>
      <c r="D7" s="39"/>
      <c r="E7" s="39"/>
      <c r="F7" s="39"/>
      <c r="G7" s="39"/>
      <c r="H7" s="39"/>
      <c r="I7" s="34"/>
      <c r="J7" s="34"/>
      <c r="K7" s="34"/>
      <c r="L7" s="34"/>
      <c r="O7" s="34"/>
      <c r="P7" s="34"/>
      <c r="Q7" s="34"/>
      <c r="R7" s="34"/>
      <c r="S7" s="34"/>
    </row>
    <row r="8" spans="1:23" s="27" customFormat="1">
      <c r="A8" s="26"/>
      <c r="B8" s="113"/>
      <c r="C8" s="98"/>
      <c r="D8" s="98"/>
      <c r="E8" s="98"/>
      <c r="F8" s="98"/>
      <c r="G8" s="98"/>
      <c r="H8" s="98"/>
      <c r="I8" s="26"/>
    </row>
    <row r="9" spans="1:23" s="33" customFormat="1" ht="20.25" customHeight="1">
      <c r="A9" s="522" t="s">
        <v>8</v>
      </c>
      <c r="B9" s="522" t="s">
        <v>89</v>
      </c>
      <c r="C9" s="522" t="s">
        <v>90</v>
      </c>
      <c r="D9" s="525" t="s">
        <v>39</v>
      </c>
      <c r="E9" s="526"/>
      <c r="F9" s="526"/>
      <c r="G9" s="527"/>
      <c r="H9" s="525" t="s">
        <v>88</v>
      </c>
      <c r="I9" s="526"/>
      <c r="J9" s="526"/>
      <c r="K9" s="526"/>
      <c r="L9" s="526"/>
      <c r="M9" s="527"/>
      <c r="N9" s="525" t="s">
        <v>96</v>
      </c>
      <c r="O9" s="526"/>
      <c r="P9" s="526"/>
      <c r="Q9" s="526"/>
      <c r="R9" s="527"/>
      <c r="S9" s="522" t="s">
        <v>230</v>
      </c>
      <c r="T9" s="522" t="s">
        <v>97</v>
      </c>
      <c r="U9" s="522" t="s">
        <v>98</v>
      </c>
      <c r="V9" s="522" t="s">
        <v>99</v>
      </c>
      <c r="W9" s="522" t="s">
        <v>231</v>
      </c>
    </row>
    <row r="10" spans="1:23" s="112" customFormat="1" ht="54.95" customHeight="1">
      <c r="A10" s="523"/>
      <c r="B10" s="523"/>
      <c r="C10" s="523"/>
      <c r="D10" s="110" t="s">
        <v>91</v>
      </c>
      <c r="E10" s="110" t="s">
        <v>92</v>
      </c>
      <c r="F10" s="110" t="s">
        <v>232</v>
      </c>
      <c r="G10" s="110" t="s">
        <v>233</v>
      </c>
      <c r="H10" s="110" t="s">
        <v>93</v>
      </c>
      <c r="I10" s="110" t="s">
        <v>234</v>
      </c>
      <c r="J10" s="110" t="s">
        <v>235</v>
      </c>
      <c r="K10" s="110" t="s">
        <v>236</v>
      </c>
      <c r="L10" s="110" t="s">
        <v>217</v>
      </c>
      <c r="M10" s="110" t="s">
        <v>237</v>
      </c>
      <c r="N10" s="110" t="s">
        <v>94</v>
      </c>
      <c r="O10" s="110" t="s">
        <v>95</v>
      </c>
      <c r="P10" s="110" t="s">
        <v>238</v>
      </c>
      <c r="Q10" s="111" t="s">
        <v>239</v>
      </c>
      <c r="R10" s="110" t="s">
        <v>240</v>
      </c>
      <c r="S10" s="523"/>
      <c r="T10" s="523"/>
      <c r="U10" s="523"/>
      <c r="V10" s="523"/>
      <c r="W10" s="523"/>
    </row>
    <row r="11" spans="1:23" s="33" customFormat="1">
      <c r="A11" s="63" t="s">
        <v>241</v>
      </c>
      <c r="B11" s="63" t="s">
        <v>9</v>
      </c>
      <c r="C11" s="63" t="s">
        <v>10</v>
      </c>
      <c r="D11" s="63" t="s">
        <v>11</v>
      </c>
      <c r="E11" s="63" t="s">
        <v>12</v>
      </c>
      <c r="F11" s="63" t="s">
        <v>13</v>
      </c>
      <c r="G11" s="63" t="s">
        <v>14</v>
      </c>
      <c r="H11" s="63" t="s">
        <v>15</v>
      </c>
      <c r="I11" s="63" t="s">
        <v>2</v>
      </c>
      <c r="J11" s="63" t="s">
        <v>16</v>
      </c>
      <c r="K11" s="63" t="s">
        <v>17</v>
      </c>
      <c r="L11" s="63" t="s">
        <v>18</v>
      </c>
      <c r="M11" s="63" t="s">
        <v>242</v>
      </c>
      <c r="N11" s="63" t="s">
        <v>8</v>
      </c>
      <c r="O11" s="63" t="s">
        <v>19</v>
      </c>
      <c r="P11" s="63" t="s">
        <v>243</v>
      </c>
      <c r="Q11" s="63" t="s">
        <v>20</v>
      </c>
      <c r="R11" s="63" t="s">
        <v>21</v>
      </c>
      <c r="S11" s="63" t="s">
        <v>22</v>
      </c>
      <c r="T11" s="63" t="s">
        <v>23</v>
      </c>
      <c r="U11" s="63" t="s">
        <v>24</v>
      </c>
      <c r="V11" s="63" t="s">
        <v>25</v>
      </c>
      <c r="W11" s="63" t="s">
        <v>26</v>
      </c>
    </row>
    <row r="12" spans="1:23" s="33" customFormat="1">
      <c r="A12" s="99">
        <v>1</v>
      </c>
      <c r="B12" s="99"/>
      <c r="C12" s="99"/>
      <c r="D12" s="99"/>
      <c r="E12" s="99"/>
      <c r="F12" s="99">
        <f>D12*E12</f>
        <v>0</v>
      </c>
      <c r="G12" s="99">
        <f>F12*12</f>
        <v>0</v>
      </c>
      <c r="H12" s="99"/>
      <c r="I12" s="100"/>
      <c r="J12" s="99"/>
      <c r="K12" s="99"/>
      <c r="L12" s="99">
        <f>K12</f>
        <v>0</v>
      </c>
      <c r="M12" s="99">
        <f>L12*12</f>
        <v>0</v>
      </c>
      <c r="N12" s="99"/>
      <c r="O12" s="99">
        <v>0</v>
      </c>
      <c r="P12" s="99">
        <f>(N12+O12)*1000*C12</f>
        <v>0</v>
      </c>
      <c r="Q12" s="99">
        <f>P12*20%</f>
        <v>0</v>
      </c>
      <c r="R12" s="99">
        <f>(P12+Q12)*12</f>
        <v>0</v>
      </c>
      <c r="S12" s="101">
        <f>G12+M12+R12</f>
        <v>0</v>
      </c>
      <c r="T12" s="102"/>
      <c r="U12" s="102"/>
      <c r="V12" s="103"/>
      <c r="W12" s="103"/>
    </row>
    <row r="13" spans="1:23" s="33" customFormat="1">
      <c r="A13" s="99">
        <v>2</v>
      </c>
      <c r="B13" s="99"/>
      <c r="C13" s="99"/>
      <c r="D13" s="99"/>
      <c r="E13" s="99"/>
      <c r="F13" s="99">
        <f>D13*E13</f>
        <v>0</v>
      </c>
      <c r="G13" s="99">
        <f>F13*12</f>
        <v>0</v>
      </c>
      <c r="H13" s="99"/>
      <c r="I13" s="100"/>
      <c r="J13" s="99"/>
      <c r="K13" s="99"/>
      <c r="L13" s="99">
        <f>K13</f>
        <v>0</v>
      </c>
      <c r="M13" s="99">
        <f>L13*12</f>
        <v>0</v>
      </c>
      <c r="N13" s="99"/>
      <c r="O13" s="99">
        <v>0</v>
      </c>
      <c r="P13" s="99">
        <f>(N13+O13)*1000*C13</f>
        <v>0</v>
      </c>
      <c r="Q13" s="99">
        <f>P13*20%</f>
        <v>0</v>
      </c>
      <c r="R13" s="99">
        <f>(P13+Q13)*12</f>
        <v>0</v>
      </c>
      <c r="S13" s="101">
        <f>G13+M13+R13</f>
        <v>0</v>
      </c>
      <c r="T13" s="99"/>
      <c r="U13" s="99"/>
      <c r="V13" s="103"/>
      <c r="W13" s="103"/>
    </row>
    <row r="14" spans="1:23" s="33" customFormat="1">
      <c r="A14" s="99">
        <v>3</v>
      </c>
      <c r="B14" s="99"/>
      <c r="C14" s="99"/>
      <c r="D14" s="99"/>
      <c r="E14" s="99"/>
      <c r="F14" s="99">
        <f>D14*E14</f>
        <v>0</v>
      </c>
      <c r="G14" s="99">
        <f>F14*12</f>
        <v>0</v>
      </c>
      <c r="H14" s="99"/>
      <c r="I14" s="100"/>
      <c r="J14" s="99"/>
      <c r="K14" s="99"/>
      <c r="L14" s="99">
        <f>K14</f>
        <v>0</v>
      </c>
      <c r="M14" s="99">
        <f>L14*12</f>
        <v>0</v>
      </c>
      <c r="N14" s="99"/>
      <c r="O14" s="99">
        <v>0</v>
      </c>
      <c r="P14" s="99">
        <f>(N14+O14)*1000*C14</f>
        <v>0</v>
      </c>
      <c r="Q14" s="99">
        <f>P14*20%</f>
        <v>0</v>
      </c>
      <c r="R14" s="99">
        <f>(P14+Q14)*12</f>
        <v>0</v>
      </c>
      <c r="S14" s="101">
        <f>G14+M14+R14</f>
        <v>0</v>
      </c>
      <c r="T14" s="99"/>
      <c r="U14" s="99"/>
      <c r="V14" s="103"/>
      <c r="W14" s="103"/>
    </row>
    <row r="15" spans="1:23" s="33" customFormat="1">
      <c r="A15" s="99"/>
      <c r="B15" s="99"/>
      <c r="C15" s="99"/>
      <c r="D15" s="99"/>
      <c r="E15" s="99"/>
      <c r="F15" s="99"/>
      <c r="G15" s="99"/>
      <c r="H15" s="99"/>
      <c r="I15" s="100"/>
      <c r="J15" s="99"/>
      <c r="K15" s="99"/>
      <c r="L15" s="99"/>
      <c r="M15" s="99"/>
      <c r="N15" s="99"/>
      <c r="O15" s="99"/>
      <c r="P15" s="99"/>
      <c r="Q15" s="99"/>
      <c r="R15" s="99"/>
      <c r="S15" s="101"/>
      <c r="T15" s="99"/>
      <c r="U15" s="99"/>
      <c r="V15" s="103"/>
      <c r="W15" s="103"/>
    </row>
    <row r="16" spans="1:23" s="33" customFormat="1">
      <c r="A16" s="99"/>
      <c r="B16" s="99"/>
      <c r="C16" s="99"/>
      <c r="D16" s="99"/>
      <c r="E16" s="99"/>
      <c r="F16" s="99"/>
      <c r="G16" s="99"/>
      <c r="H16" s="99"/>
      <c r="I16" s="100"/>
      <c r="J16" s="99"/>
      <c r="K16" s="99"/>
      <c r="L16" s="99"/>
      <c r="M16" s="99"/>
      <c r="N16" s="99"/>
      <c r="O16" s="99"/>
      <c r="P16" s="99"/>
      <c r="Q16" s="99"/>
      <c r="R16" s="99"/>
      <c r="S16" s="101"/>
      <c r="T16" s="99"/>
      <c r="U16" s="99"/>
      <c r="V16" s="103"/>
      <c r="W16" s="103"/>
    </row>
    <row r="17" spans="1:23" s="33" customFormat="1">
      <c r="A17" s="99"/>
      <c r="B17" s="99"/>
      <c r="C17" s="104"/>
      <c r="D17" s="99"/>
      <c r="E17" s="99"/>
      <c r="F17" s="99"/>
      <c r="G17" s="99"/>
      <c r="H17" s="99"/>
      <c r="I17" s="100"/>
      <c r="J17" s="99"/>
      <c r="K17" s="99"/>
      <c r="L17" s="99"/>
      <c r="M17" s="99"/>
      <c r="N17" s="99"/>
      <c r="O17" s="99"/>
      <c r="P17" s="99"/>
      <c r="Q17" s="99"/>
      <c r="R17" s="99"/>
      <c r="S17" s="101"/>
      <c r="T17" s="99"/>
      <c r="U17" s="99"/>
      <c r="V17" s="103"/>
      <c r="W17" s="103"/>
    </row>
    <row r="18" spans="1:23" s="33" customFormat="1">
      <c r="A18" s="99"/>
      <c r="B18" s="99"/>
      <c r="C18" s="99"/>
      <c r="D18" s="99"/>
      <c r="E18" s="99"/>
      <c r="F18" s="99"/>
      <c r="G18" s="99"/>
      <c r="H18" s="99"/>
      <c r="I18" s="100"/>
      <c r="J18" s="99"/>
      <c r="K18" s="99"/>
      <c r="L18" s="99"/>
      <c r="M18" s="99"/>
      <c r="N18" s="99"/>
      <c r="O18" s="99"/>
      <c r="P18" s="99"/>
      <c r="Q18" s="99"/>
      <c r="R18" s="99"/>
      <c r="S18" s="101"/>
      <c r="T18" s="99"/>
      <c r="U18" s="99"/>
      <c r="V18" s="103"/>
      <c r="W18" s="103"/>
    </row>
    <row r="19" spans="1:23" s="33" customFormat="1">
      <c r="A19" s="99"/>
      <c r="B19" s="10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101"/>
      <c r="T19" s="99"/>
      <c r="U19" s="99"/>
      <c r="V19" s="103"/>
      <c r="W19" s="103"/>
    </row>
    <row r="20" spans="1:23" s="33" customFormat="1" ht="16.5">
      <c r="A20" s="105"/>
      <c r="B20" s="121" t="s">
        <v>73</v>
      </c>
      <c r="C20" s="106">
        <f>SUM(C12:C18)</f>
        <v>0</v>
      </c>
      <c r="D20" s="106">
        <f>SUM(D12:D19)</f>
        <v>0</v>
      </c>
      <c r="E20" s="105"/>
      <c r="F20" s="106">
        <f>SUM(F12:F19)</f>
        <v>0</v>
      </c>
      <c r="G20" s="106">
        <f>SUM(G12:G19)</f>
        <v>0</v>
      </c>
      <c r="H20" s="105"/>
      <c r="I20" s="105">
        <f>SUM(I12:I19)</f>
        <v>0</v>
      </c>
      <c r="J20" s="105"/>
      <c r="K20" s="107"/>
      <c r="L20" s="106">
        <f>SUM(L12:L19)</f>
        <v>0</v>
      </c>
      <c r="M20" s="106">
        <f>SUM(M12:M19)</f>
        <v>0</v>
      </c>
      <c r="N20" s="105"/>
      <c r="O20" s="105"/>
      <c r="P20" s="105"/>
      <c r="Q20" s="105"/>
      <c r="R20" s="105">
        <f>SUM(R12:R18)</f>
        <v>0</v>
      </c>
      <c r="S20" s="108">
        <f>(R20+M20+G20)/1000</f>
        <v>0</v>
      </c>
      <c r="T20" s="108">
        <f>SUM(T12:T18)</f>
        <v>0</v>
      </c>
      <c r="U20" s="108">
        <f>SUM(U12:U18)</f>
        <v>0</v>
      </c>
      <c r="V20" s="108">
        <f>SUM(V12:V18)</f>
        <v>0</v>
      </c>
      <c r="W20" s="108">
        <f>SUM(W12:W18)</f>
        <v>0</v>
      </c>
    </row>
    <row r="23" spans="1:23" ht="67.5">
      <c r="B23" s="292" t="s">
        <v>224</v>
      </c>
    </row>
  </sheetData>
  <mergeCells count="13">
    <mergeCell ref="A9:A10"/>
    <mergeCell ref="B9:B10"/>
    <mergeCell ref="C9:C10"/>
    <mergeCell ref="D9:G9"/>
    <mergeCell ref="H9:M9"/>
    <mergeCell ref="T9:T10"/>
    <mergeCell ref="U9:U10"/>
    <mergeCell ref="V9:V10"/>
    <mergeCell ref="W9:W10"/>
    <mergeCell ref="B1:F1"/>
    <mergeCell ref="Q2:S2"/>
    <mergeCell ref="S9:S10"/>
    <mergeCell ref="N9:R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M13" sqref="M13"/>
    </sheetView>
  </sheetViews>
  <sheetFormatPr defaultRowHeight="13.5"/>
  <cols>
    <col min="1" max="1" width="4.28515625" style="4" customWidth="1"/>
    <col min="2" max="2" width="30.7109375" style="91" customWidth="1"/>
    <col min="3" max="3" width="8.28515625" style="91" customWidth="1"/>
    <col min="4" max="5" width="10" style="91" customWidth="1"/>
    <col min="6" max="6" width="9.140625" style="83"/>
    <col min="7" max="7" width="8" style="91" customWidth="1"/>
    <col min="8" max="8" width="11.85546875" style="83" customWidth="1"/>
    <col min="9" max="9" width="12.140625" style="4" customWidth="1"/>
    <col min="10" max="16384" width="9.140625" style="5"/>
  </cols>
  <sheetData>
    <row r="1" spans="1:14" s="27" customFormat="1">
      <c r="A1" s="239"/>
      <c r="B1" s="3"/>
      <c r="C1" s="3"/>
      <c r="D1" s="113"/>
      <c r="E1" s="113"/>
      <c r="F1" s="3"/>
      <c r="G1" s="3"/>
      <c r="H1" s="26"/>
      <c r="I1" s="126" t="s">
        <v>87</v>
      </c>
      <c r="J1" s="3"/>
      <c r="K1" s="26"/>
      <c r="L1" s="26"/>
      <c r="M1" s="26"/>
      <c r="N1" s="26"/>
    </row>
    <row r="2" spans="1:14" s="27" customFormat="1" ht="12.75" customHeight="1">
      <c r="A2" s="26"/>
      <c r="B2" s="3"/>
      <c r="C2" s="3"/>
      <c r="D2" s="113"/>
      <c r="E2" s="113"/>
      <c r="F2" s="3"/>
      <c r="G2" s="3"/>
      <c r="H2" s="505" t="s">
        <v>27</v>
      </c>
      <c r="I2" s="505"/>
      <c r="J2" s="505"/>
      <c r="K2" s="26"/>
      <c r="L2" s="26"/>
      <c r="M2" s="26"/>
      <c r="N2" s="26"/>
    </row>
    <row r="3" spans="1:14" s="27" customFormat="1" ht="15" thickBot="1">
      <c r="B3" s="20" t="s">
        <v>28</v>
      </c>
      <c r="C3" s="7"/>
      <c r="D3" s="7"/>
      <c r="E3" s="7"/>
      <c r="F3" s="244"/>
      <c r="G3" s="244"/>
    </row>
    <row r="4" spans="1:14" s="27" customFormat="1" ht="14.25">
      <c r="A4" s="26"/>
      <c r="B4" s="113"/>
      <c r="C4" s="113"/>
      <c r="D4" s="113"/>
      <c r="E4" s="3"/>
      <c r="F4" s="114"/>
      <c r="G4" s="115"/>
      <c r="H4" s="98"/>
      <c r="I4" s="28"/>
    </row>
    <row r="5" spans="1:14" s="27" customFormat="1">
      <c r="A5" s="26"/>
      <c r="B5" s="35" t="s">
        <v>38</v>
      </c>
      <c r="C5" s="114"/>
      <c r="D5" s="114"/>
      <c r="E5" s="114"/>
      <c r="F5" s="114"/>
      <c r="G5" s="114"/>
      <c r="H5" s="114"/>
      <c r="I5" s="26"/>
    </row>
    <row r="6" spans="1:14" s="27" customFormat="1" ht="27">
      <c r="A6" s="26"/>
      <c r="B6" s="114" t="s">
        <v>315</v>
      </c>
      <c r="C6" s="114"/>
      <c r="D6" s="114"/>
      <c r="E6" s="114"/>
      <c r="F6" s="114"/>
      <c r="G6" s="114"/>
      <c r="H6" s="114"/>
      <c r="I6" s="26"/>
    </row>
    <row r="7" spans="1:14" s="27" customFormat="1">
      <c r="A7" s="26"/>
      <c r="B7" s="113"/>
      <c r="C7" s="113"/>
      <c r="D7" s="113"/>
      <c r="E7" s="113"/>
      <c r="F7" s="98"/>
      <c r="G7" s="113"/>
      <c r="H7" s="98"/>
      <c r="I7" s="26"/>
    </row>
    <row r="8" spans="1:14" s="14" customFormat="1" ht="63.75">
      <c r="A8" s="116"/>
      <c r="B8" s="117"/>
      <c r="C8" s="56" t="s">
        <v>101</v>
      </c>
      <c r="D8" s="56" t="s">
        <v>102</v>
      </c>
      <c r="E8" s="56" t="s">
        <v>103</v>
      </c>
      <c r="F8" s="56" t="s">
        <v>104</v>
      </c>
      <c r="G8" s="55" t="s">
        <v>105</v>
      </c>
      <c r="H8" s="55" t="s">
        <v>106</v>
      </c>
      <c r="I8" s="118" t="s">
        <v>107</v>
      </c>
    </row>
    <row r="9" spans="1:14" s="14" customFormat="1" ht="12.75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69">
        <v>9</v>
      </c>
    </row>
    <row r="10" spans="1:14" ht="54">
      <c r="A10" s="69">
        <v>1</v>
      </c>
      <c r="B10" s="66" t="s">
        <v>109</v>
      </c>
      <c r="C10" s="22" t="s">
        <v>1</v>
      </c>
      <c r="D10" s="22" t="s">
        <v>1</v>
      </c>
      <c r="E10" s="22" t="s">
        <v>1</v>
      </c>
      <c r="F10" s="11"/>
      <c r="G10" s="22">
        <v>29.32</v>
      </c>
      <c r="H10" s="67">
        <f>F10*G10</f>
        <v>0</v>
      </c>
      <c r="I10" s="417">
        <f>H10*0.04498</f>
        <v>0</v>
      </c>
    </row>
    <row r="11" spans="1:14" ht="67.5">
      <c r="A11" s="69">
        <v>2</v>
      </c>
      <c r="B11" s="66" t="s">
        <v>110</v>
      </c>
      <c r="C11" s="22" t="s">
        <v>1</v>
      </c>
      <c r="D11" s="22" t="s">
        <v>1</v>
      </c>
      <c r="E11" s="22" t="s">
        <v>1</v>
      </c>
      <c r="F11" s="11"/>
      <c r="G11" s="22">
        <v>21.4</v>
      </c>
      <c r="H11" s="67">
        <f>F11*G11</f>
        <v>0</v>
      </c>
      <c r="I11" s="417">
        <f t="shared" ref="I11:I18" si="0">H11*0.04498</f>
        <v>0</v>
      </c>
    </row>
    <row r="12" spans="1:14" ht="67.5">
      <c r="A12" s="69">
        <v>3</v>
      </c>
      <c r="B12" s="66" t="s">
        <v>111</v>
      </c>
      <c r="C12" s="66"/>
      <c r="D12" s="22" t="s">
        <v>1</v>
      </c>
      <c r="E12" s="22" t="s">
        <v>1</v>
      </c>
      <c r="F12" s="22" t="s">
        <v>1</v>
      </c>
      <c r="G12" s="22">
        <v>1100</v>
      </c>
      <c r="H12" s="119">
        <f>C12*G12</f>
        <v>0</v>
      </c>
      <c r="I12" s="417">
        <f t="shared" si="0"/>
        <v>0</v>
      </c>
    </row>
    <row r="13" spans="1:14" ht="40.5">
      <c r="A13" s="69">
        <v>4</v>
      </c>
      <c r="B13" s="66" t="s">
        <v>108</v>
      </c>
      <c r="C13" s="22"/>
      <c r="D13" s="119">
        <f>SUM(D15:D18)</f>
        <v>0</v>
      </c>
      <c r="E13" s="119">
        <f>SUM(E15:E18)</f>
        <v>0</v>
      </c>
      <c r="F13" s="22" t="s">
        <v>1</v>
      </c>
      <c r="G13" s="22" t="s">
        <v>1</v>
      </c>
      <c r="H13" s="119">
        <f>SUM(H15:H18)</f>
        <v>0</v>
      </c>
      <c r="I13" s="119">
        <f>SUM(I15:I18)</f>
        <v>0</v>
      </c>
    </row>
    <row r="14" spans="1:14" ht="21" customHeight="1">
      <c r="A14" s="69"/>
      <c r="B14" s="66" t="s">
        <v>112</v>
      </c>
      <c r="C14" s="22"/>
      <c r="D14" s="22"/>
      <c r="E14" s="22"/>
      <c r="F14" s="22"/>
      <c r="G14" s="22"/>
      <c r="H14" s="119"/>
      <c r="I14" s="417">
        <f t="shared" si="0"/>
        <v>0</v>
      </c>
    </row>
    <row r="15" spans="1:14" ht="21" customHeight="1">
      <c r="A15" s="69">
        <v>4.0999999999999996</v>
      </c>
      <c r="B15" s="66"/>
      <c r="C15" s="22" t="s">
        <v>1</v>
      </c>
      <c r="D15" s="22"/>
      <c r="E15" s="22"/>
      <c r="F15" s="22" t="s">
        <v>1</v>
      </c>
      <c r="G15" s="22" t="s">
        <v>1</v>
      </c>
      <c r="H15" s="119">
        <f>D15*E15</f>
        <v>0</v>
      </c>
      <c r="I15" s="417">
        <f t="shared" si="0"/>
        <v>0</v>
      </c>
    </row>
    <row r="16" spans="1:14" ht="21" customHeight="1">
      <c r="A16" s="69">
        <v>4.2</v>
      </c>
      <c r="B16" s="66"/>
      <c r="C16" s="22" t="s">
        <v>1</v>
      </c>
      <c r="D16" s="22"/>
      <c r="E16" s="22"/>
      <c r="F16" s="22" t="s">
        <v>1</v>
      </c>
      <c r="G16" s="22" t="s">
        <v>1</v>
      </c>
      <c r="H16" s="119">
        <f>D16*E16</f>
        <v>0</v>
      </c>
      <c r="I16" s="417">
        <f t="shared" si="0"/>
        <v>0</v>
      </c>
    </row>
    <row r="17" spans="1:9" ht="18" customHeight="1">
      <c r="A17" s="69">
        <v>4.3</v>
      </c>
      <c r="B17" s="66"/>
      <c r="C17" s="22" t="s">
        <v>1</v>
      </c>
      <c r="D17" s="22"/>
      <c r="E17" s="22"/>
      <c r="F17" s="22" t="s">
        <v>1</v>
      </c>
      <c r="G17" s="22" t="s">
        <v>1</v>
      </c>
      <c r="H17" s="119">
        <f>D17*E17</f>
        <v>0</v>
      </c>
      <c r="I17" s="417">
        <f t="shared" si="0"/>
        <v>0</v>
      </c>
    </row>
    <row r="18" spans="1:9" ht="18" customHeight="1">
      <c r="A18" s="69">
        <v>4.4000000000000004</v>
      </c>
      <c r="B18" s="66"/>
      <c r="C18" s="22" t="s">
        <v>1</v>
      </c>
      <c r="D18" s="22"/>
      <c r="E18" s="22"/>
      <c r="F18" s="22" t="s">
        <v>1</v>
      </c>
      <c r="G18" s="22" t="s">
        <v>1</v>
      </c>
      <c r="H18" s="119">
        <f>D18*E18</f>
        <v>0</v>
      </c>
      <c r="I18" s="417">
        <f t="shared" si="0"/>
        <v>0</v>
      </c>
    </row>
    <row r="19" spans="1:9" ht="27" customHeight="1">
      <c r="A19" s="120"/>
      <c r="B19" s="121" t="s">
        <v>73</v>
      </c>
      <c r="C19" s="121"/>
      <c r="D19" s="122" t="s">
        <v>1</v>
      </c>
      <c r="E19" s="122" t="s">
        <v>1</v>
      </c>
      <c r="F19" s="122" t="s">
        <v>1</v>
      </c>
      <c r="G19" s="122" t="s">
        <v>1</v>
      </c>
      <c r="H19" s="123">
        <f>SUM(H10:H13)</f>
        <v>0</v>
      </c>
      <c r="I19" s="123">
        <f>SUM(I10:I13)*0.65</f>
        <v>0</v>
      </c>
    </row>
    <row r="22" spans="1:9" ht="16.5">
      <c r="B22" s="124"/>
      <c r="C22" s="125"/>
      <c r="D22" s="125"/>
      <c r="E22" s="125"/>
      <c r="F22" s="85"/>
      <c r="G22" s="125"/>
      <c r="H22" s="85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M13" sqref="M13"/>
    </sheetView>
  </sheetViews>
  <sheetFormatPr defaultRowHeight="13.5"/>
  <cols>
    <col min="1" max="1" width="4.28515625" style="4" customWidth="1"/>
    <col min="2" max="2" width="17.85546875" style="91" customWidth="1"/>
    <col min="3" max="3" width="12.5703125" style="83" customWidth="1"/>
    <col min="4" max="4" width="17.7109375" style="91" customWidth="1"/>
    <col min="5" max="5" width="16.140625" style="91" customWidth="1"/>
    <col min="6" max="6" width="16.28515625" style="83" customWidth="1"/>
    <col min="7" max="7" width="14" style="4" customWidth="1"/>
    <col min="8" max="8" width="15.140625" style="4" customWidth="1"/>
    <col min="9" max="16384" width="9.140625" style="5"/>
  </cols>
  <sheetData>
    <row r="1" spans="1:14" s="27" customFormat="1">
      <c r="A1" s="239"/>
      <c r="B1" s="3"/>
      <c r="C1" s="3"/>
      <c r="D1" s="113"/>
      <c r="E1" s="113"/>
      <c r="F1" s="505"/>
      <c r="G1" s="505"/>
      <c r="H1" s="26"/>
      <c r="I1" s="126" t="s">
        <v>100</v>
      </c>
      <c r="J1" s="3"/>
      <c r="K1" s="26"/>
      <c r="L1" s="26"/>
      <c r="M1" s="26"/>
      <c r="N1" s="26"/>
    </row>
    <row r="2" spans="1:14" s="27" customFormat="1">
      <c r="A2" s="239"/>
      <c r="B2" s="3"/>
      <c r="C2" s="3"/>
      <c r="D2" s="113"/>
      <c r="E2" s="113"/>
      <c r="F2" s="505"/>
      <c r="G2" s="505"/>
      <c r="H2" s="505" t="s">
        <v>27</v>
      </c>
      <c r="I2" s="505"/>
      <c r="J2" s="505"/>
      <c r="K2" s="26"/>
      <c r="L2" s="26"/>
      <c r="M2" s="26"/>
      <c r="N2" s="26"/>
    </row>
    <row r="3" spans="1:14" s="27" customFormat="1" ht="27.95" customHeight="1" thickBot="1">
      <c r="B3" s="528" t="s">
        <v>28</v>
      </c>
      <c r="C3" s="528"/>
      <c r="D3" s="7"/>
      <c r="E3" s="7"/>
      <c r="F3" s="244"/>
      <c r="G3" s="244"/>
    </row>
    <row r="4" spans="1:14" s="27" customFormat="1" ht="14.25">
      <c r="A4" s="26"/>
      <c r="B4" s="113"/>
      <c r="C4" s="98"/>
      <c r="D4" s="3"/>
      <c r="E4" s="3"/>
      <c r="F4" s="114"/>
      <c r="G4" s="127"/>
      <c r="H4" s="28"/>
    </row>
    <row r="5" spans="1:14" s="27" customFormat="1">
      <c r="A5" s="26"/>
      <c r="B5" s="35" t="s">
        <v>38</v>
      </c>
      <c r="C5" s="114"/>
      <c r="D5" s="114"/>
      <c r="E5" s="114"/>
      <c r="F5" s="114"/>
      <c r="G5" s="127"/>
      <c r="H5" s="26"/>
    </row>
    <row r="6" spans="1:14" s="27" customFormat="1" ht="27">
      <c r="A6" s="26"/>
      <c r="B6" s="114" t="s">
        <v>316</v>
      </c>
      <c r="C6" s="114"/>
      <c r="D6" s="114"/>
      <c r="E6" s="114"/>
      <c r="F6" s="114"/>
      <c r="G6" s="127"/>
      <c r="H6" s="26"/>
    </row>
    <row r="7" spans="1:14">
      <c r="A7" s="26"/>
      <c r="B7" s="113"/>
      <c r="C7" s="98"/>
      <c r="D7" s="113"/>
      <c r="E7" s="113"/>
      <c r="F7" s="98"/>
      <c r="G7" s="26"/>
    </row>
    <row r="8" spans="1:14" s="14" customFormat="1" ht="63" customHeight="1">
      <c r="A8" s="116" t="s">
        <v>74</v>
      </c>
      <c r="B8" s="56" t="s">
        <v>114</v>
      </c>
      <c r="C8" s="56" t="s">
        <v>115</v>
      </c>
      <c r="D8" s="13" t="s">
        <v>116</v>
      </c>
      <c r="E8" s="13" t="s">
        <v>117</v>
      </c>
      <c r="F8" s="55" t="s">
        <v>287</v>
      </c>
      <c r="G8" s="55" t="s">
        <v>286</v>
      </c>
      <c r="H8" s="118" t="s">
        <v>120</v>
      </c>
    </row>
    <row r="9" spans="1:14" s="14" customFormat="1" ht="18" customHeight="1">
      <c r="A9" s="69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69">
        <v>7</v>
      </c>
      <c r="H9" s="69">
        <v>8</v>
      </c>
    </row>
    <row r="10" spans="1:14" s="14" customFormat="1" ht="24.75" customHeight="1">
      <c r="A10" s="120">
        <v>1</v>
      </c>
      <c r="B10" s="13"/>
      <c r="C10" s="56" t="s">
        <v>118</v>
      </c>
      <c r="D10" s="13"/>
      <c r="E10" s="13"/>
      <c r="F10" s="13"/>
      <c r="G10" s="71">
        <f>E10*F10</f>
        <v>0</v>
      </c>
      <c r="H10" s="414">
        <f>G10*0.04498</f>
        <v>0</v>
      </c>
    </row>
    <row r="11" spans="1:14" s="14" customFormat="1" ht="30.75" customHeight="1">
      <c r="A11" s="69"/>
      <c r="B11" s="13"/>
      <c r="C11" s="56" t="s">
        <v>119</v>
      </c>
      <c r="D11" s="13"/>
      <c r="E11" s="13"/>
      <c r="F11" s="13"/>
      <c r="G11" s="71">
        <f>E11*F11</f>
        <v>0</v>
      </c>
      <c r="H11" s="414">
        <f>G11*0.04498</f>
        <v>0</v>
      </c>
    </row>
    <row r="12" spans="1:14" ht="21.75" customHeight="1">
      <c r="A12" s="128">
        <v>2</v>
      </c>
      <c r="B12" s="66"/>
      <c r="C12" s="56" t="s">
        <v>118</v>
      </c>
      <c r="D12" s="22"/>
      <c r="E12" s="22"/>
      <c r="F12" s="67"/>
      <c r="G12" s="71">
        <f>E12*F12</f>
        <v>0</v>
      </c>
      <c r="H12" s="414">
        <f>G12*0.04498</f>
        <v>0</v>
      </c>
    </row>
    <row r="13" spans="1:14" ht="28.5" customHeight="1">
      <c r="A13" s="63"/>
      <c r="B13" s="66"/>
      <c r="C13" s="56" t="s">
        <v>119</v>
      </c>
      <c r="D13" s="22"/>
      <c r="E13" s="22"/>
      <c r="F13" s="67"/>
      <c r="G13" s="71">
        <f>E13*F13</f>
        <v>0</v>
      </c>
      <c r="H13" s="414">
        <f>G13*0.04498</f>
        <v>0</v>
      </c>
    </row>
    <row r="14" spans="1:14" ht="33.75" customHeight="1">
      <c r="A14" s="128"/>
      <c r="B14" s="121" t="s">
        <v>73</v>
      </c>
      <c r="C14" s="122" t="s">
        <v>1</v>
      </c>
      <c r="D14" s="122" t="s">
        <v>1</v>
      </c>
      <c r="E14" s="122" t="s">
        <v>1</v>
      </c>
      <c r="F14" s="122" t="s">
        <v>1</v>
      </c>
      <c r="G14" s="129">
        <f>SUM(G10:G13)</f>
        <v>0</v>
      </c>
      <c r="H14" s="129">
        <f>SUM(H10:H13)</f>
        <v>0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M13" sqref="M13"/>
    </sheetView>
  </sheetViews>
  <sheetFormatPr defaultRowHeight="13.5"/>
  <cols>
    <col min="1" max="1" width="4.28515625" style="4" customWidth="1"/>
    <col min="2" max="2" width="17" style="91" customWidth="1"/>
    <col min="3" max="3" width="10.7109375" style="83" bestFit="1" customWidth="1"/>
    <col min="4" max="4" width="10.7109375" style="91" bestFit="1" customWidth="1"/>
    <col min="5" max="5" width="11.140625" style="91" bestFit="1" customWidth="1"/>
    <col min="6" max="7" width="11.85546875" style="83" customWidth="1"/>
    <col min="8" max="8" width="9.42578125" style="83" bestFit="1" customWidth="1"/>
    <col min="9" max="9" width="12.85546875" style="83" customWidth="1"/>
    <col min="10" max="10" width="11.7109375" style="8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27" customFormat="1">
      <c r="A1" s="239"/>
      <c r="B1" s="3"/>
      <c r="C1" s="3"/>
      <c r="D1" s="113"/>
      <c r="E1" s="113"/>
      <c r="F1" s="3"/>
      <c r="G1" s="3"/>
      <c r="H1" s="505"/>
      <c r="I1" s="505"/>
      <c r="J1" s="26"/>
      <c r="K1" s="26"/>
      <c r="L1" s="126" t="s">
        <v>113</v>
      </c>
      <c r="M1" s="3"/>
      <c r="N1" s="26"/>
    </row>
    <row r="2" spans="1:14" s="27" customFormat="1" ht="12.75" customHeight="1">
      <c r="A2" s="239"/>
      <c r="B2" s="3"/>
      <c r="C2" s="3"/>
      <c r="D2" s="113"/>
      <c r="E2" s="113"/>
      <c r="F2" s="3"/>
      <c r="G2" s="3"/>
      <c r="H2" s="505"/>
      <c r="I2" s="505"/>
      <c r="J2" s="26"/>
      <c r="K2" s="505" t="s">
        <v>27</v>
      </c>
      <c r="L2" s="505"/>
      <c r="M2" s="505"/>
      <c r="N2" s="26"/>
    </row>
    <row r="3" spans="1:14" s="27" customFormat="1" ht="14.25" customHeight="1" thickBot="1">
      <c r="B3" s="528" t="s">
        <v>28</v>
      </c>
      <c r="C3" s="528"/>
      <c r="D3" s="7"/>
      <c r="E3" s="7"/>
      <c r="F3" s="244"/>
      <c r="G3" s="244"/>
    </row>
    <row r="4" spans="1:14" s="27" customFormat="1" ht="23.25" customHeight="1">
      <c r="A4" s="26"/>
      <c r="B4" s="114" t="s">
        <v>38</v>
      </c>
      <c r="C4" s="114"/>
      <c r="D4" s="114"/>
      <c r="E4" s="114"/>
      <c r="F4" s="114"/>
      <c r="G4" s="114"/>
      <c r="H4" s="127"/>
      <c r="I4" s="127"/>
      <c r="J4" s="127"/>
    </row>
    <row r="5" spans="1:14" s="27" customFormat="1" ht="27">
      <c r="A5" s="26"/>
      <c r="B5" s="114" t="s">
        <v>317</v>
      </c>
      <c r="C5" s="114"/>
      <c r="D5" s="114"/>
      <c r="E5" s="114"/>
      <c r="F5" s="114"/>
      <c r="G5" s="114"/>
      <c r="H5" s="127"/>
      <c r="I5" s="127"/>
      <c r="J5" s="127"/>
    </row>
    <row r="6" spans="1:14" s="27" customFormat="1">
      <c r="A6" s="26"/>
      <c r="B6" s="114"/>
      <c r="C6" s="114"/>
      <c r="D6" s="114"/>
      <c r="E6" s="114"/>
      <c r="F6" s="114"/>
      <c r="G6" s="114"/>
      <c r="H6" s="114"/>
      <c r="I6" s="114"/>
      <c r="J6" s="114"/>
      <c r="K6" s="26"/>
      <c r="L6" s="26"/>
    </row>
    <row r="7" spans="1:14" s="14" customFormat="1" ht="89.25">
      <c r="A7" s="116" t="s">
        <v>74</v>
      </c>
      <c r="B7" s="56" t="s">
        <v>114</v>
      </c>
      <c r="C7" s="56" t="s">
        <v>121</v>
      </c>
      <c r="D7" s="13" t="s">
        <v>122</v>
      </c>
      <c r="E7" s="13" t="s">
        <v>117</v>
      </c>
      <c r="F7" s="13" t="s">
        <v>123</v>
      </c>
      <c r="G7" s="55" t="s">
        <v>124</v>
      </c>
      <c r="H7" s="13" t="s">
        <v>125</v>
      </c>
      <c r="I7" s="13" t="s">
        <v>126</v>
      </c>
      <c r="J7" s="13" t="s">
        <v>127</v>
      </c>
      <c r="K7" s="55" t="s">
        <v>128</v>
      </c>
      <c r="L7" s="55" t="s">
        <v>129</v>
      </c>
      <c r="M7" s="118" t="s">
        <v>130</v>
      </c>
    </row>
    <row r="8" spans="1:14" s="14" customFormat="1" ht="18" customHeight="1">
      <c r="A8" s="69">
        <v>1</v>
      </c>
      <c r="B8" s="13">
        <v>2</v>
      </c>
      <c r="C8" s="13">
        <v>3</v>
      </c>
      <c r="D8" s="69">
        <v>4</v>
      </c>
      <c r="E8" s="13">
        <v>5</v>
      </c>
      <c r="F8" s="13">
        <v>6</v>
      </c>
      <c r="G8" s="69">
        <v>7</v>
      </c>
      <c r="H8" s="13">
        <v>8</v>
      </c>
      <c r="I8" s="13">
        <v>9</v>
      </c>
      <c r="J8" s="69">
        <v>10</v>
      </c>
      <c r="K8" s="13">
        <v>11</v>
      </c>
      <c r="L8" s="13">
        <v>12</v>
      </c>
      <c r="M8" s="69">
        <v>13</v>
      </c>
    </row>
    <row r="9" spans="1:14" s="14" customFormat="1" ht="18" customHeight="1">
      <c r="A9" s="131">
        <v>1</v>
      </c>
      <c r="B9" s="22"/>
      <c r="C9" s="132" t="s">
        <v>118</v>
      </c>
      <c r="D9" s="22"/>
      <c r="E9" s="22"/>
      <c r="F9" s="22"/>
      <c r="G9" s="119">
        <f t="shared" ref="G9:G14" si="0">E9*F9</f>
        <v>0</v>
      </c>
      <c r="H9" s="133">
        <v>147</v>
      </c>
      <c r="I9" s="22" t="s">
        <v>1</v>
      </c>
      <c r="J9" s="22" t="s">
        <v>1</v>
      </c>
      <c r="K9" s="133">
        <f>G9*H9</f>
        <v>0</v>
      </c>
      <c r="L9" s="415">
        <v>0.13900000000000001</v>
      </c>
      <c r="M9" s="416">
        <f t="shared" ref="M9:M14" si="1">K9*L9</f>
        <v>0</v>
      </c>
    </row>
    <row r="10" spans="1:14" ht="27">
      <c r="A10" s="131"/>
      <c r="B10" s="66"/>
      <c r="C10" s="132" t="s">
        <v>131</v>
      </c>
      <c r="D10" s="22"/>
      <c r="E10" s="22"/>
      <c r="F10" s="22"/>
      <c r="G10" s="119">
        <f t="shared" si="0"/>
        <v>0</v>
      </c>
      <c r="H10" s="133">
        <v>147</v>
      </c>
      <c r="I10" s="133" t="s">
        <v>1</v>
      </c>
      <c r="J10" s="22" t="s">
        <v>1</v>
      </c>
      <c r="K10" s="133">
        <f>G10*H10</f>
        <v>0</v>
      </c>
      <c r="L10" s="415">
        <v>0.13900000000000001</v>
      </c>
      <c r="M10" s="416">
        <f t="shared" si="1"/>
        <v>0</v>
      </c>
    </row>
    <row r="11" spans="1:14" ht="18" customHeight="1">
      <c r="A11" s="131">
        <v>2</v>
      </c>
      <c r="B11" s="66"/>
      <c r="C11" s="132" t="s">
        <v>118</v>
      </c>
      <c r="D11" s="22"/>
      <c r="E11" s="22"/>
      <c r="F11" s="22"/>
      <c r="G11" s="119">
        <f t="shared" si="0"/>
        <v>0</v>
      </c>
      <c r="H11" s="22" t="s">
        <v>1</v>
      </c>
      <c r="I11" s="133">
        <v>139</v>
      </c>
      <c r="J11" s="22" t="s">
        <v>1</v>
      </c>
      <c r="K11" s="133">
        <f>G11*I11</f>
        <v>0</v>
      </c>
      <c r="L11" s="415">
        <v>0.13900000000000001</v>
      </c>
      <c r="M11" s="416">
        <f t="shared" si="1"/>
        <v>0</v>
      </c>
    </row>
    <row r="12" spans="1:14" ht="27">
      <c r="A12" s="131"/>
      <c r="B12" s="66"/>
      <c r="C12" s="132" t="s">
        <v>131</v>
      </c>
      <c r="D12" s="22"/>
      <c r="E12" s="22"/>
      <c r="F12" s="22"/>
      <c r="G12" s="119">
        <f t="shared" si="0"/>
        <v>0</v>
      </c>
      <c r="H12" s="22" t="s">
        <v>1</v>
      </c>
      <c r="I12" s="133">
        <v>139</v>
      </c>
      <c r="J12" s="22" t="s">
        <v>1</v>
      </c>
      <c r="K12" s="133">
        <f>G12*I12</f>
        <v>0</v>
      </c>
      <c r="L12" s="415">
        <v>0.13900000000000001</v>
      </c>
      <c r="M12" s="416">
        <f t="shared" si="1"/>
        <v>0</v>
      </c>
    </row>
    <row r="13" spans="1:14" s="14" customFormat="1" ht="18" customHeight="1">
      <c r="A13" s="131">
        <v>3</v>
      </c>
      <c r="B13" s="22"/>
      <c r="C13" s="132" t="s">
        <v>118</v>
      </c>
      <c r="D13" s="22"/>
      <c r="E13" s="22"/>
      <c r="F13" s="22"/>
      <c r="G13" s="119">
        <f t="shared" si="0"/>
        <v>0</v>
      </c>
      <c r="H13" s="22" t="s">
        <v>1</v>
      </c>
      <c r="I13" s="22" t="s">
        <v>1</v>
      </c>
      <c r="J13" s="119">
        <v>110</v>
      </c>
      <c r="K13" s="133">
        <f>G13*J13</f>
        <v>0</v>
      </c>
      <c r="L13" s="415">
        <v>0.13900000000000001</v>
      </c>
      <c r="M13" s="416">
        <f t="shared" si="1"/>
        <v>0</v>
      </c>
    </row>
    <row r="14" spans="1:14" ht="27">
      <c r="A14" s="131"/>
      <c r="B14" s="66"/>
      <c r="C14" s="132" t="s">
        <v>131</v>
      </c>
      <c r="D14" s="22"/>
      <c r="E14" s="22"/>
      <c r="F14" s="22"/>
      <c r="G14" s="119">
        <f t="shared" si="0"/>
        <v>0</v>
      </c>
      <c r="H14" s="133" t="s">
        <v>1</v>
      </c>
      <c r="I14" s="133" t="s">
        <v>1</v>
      </c>
      <c r="J14" s="133">
        <v>110</v>
      </c>
      <c r="K14" s="133">
        <f>G14*J14</f>
        <v>0</v>
      </c>
      <c r="L14" s="415">
        <v>0.13900000000000001</v>
      </c>
      <c r="M14" s="416">
        <f t="shared" si="1"/>
        <v>0</v>
      </c>
    </row>
    <row r="15" spans="1:14" ht="22.7" customHeight="1">
      <c r="A15" s="134"/>
      <c r="B15" s="18" t="s">
        <v>73</v>
      </c>
      <c r="C15" s="122" t="s">
        <v>1</v>
      </c>
      <c r="D15" s="122" t="s">
        <v>1</v>
      </c>
      <c r="E15" s="122" t="s">
        <v>1</v>
      </c>
      <c r="F15" s="122" t="s">
        <v>1</v>
      </c>
      <c r="G15" s="122" t="s">
        <v>1</v>
      </c>
      <c r="H15" s="122" t="s">
        <v>1</v>
      </c>
      <c r="I15" s="122" t="s">
        <v>1</v>
      </c>
      <c r="J15" s="122" t="s">
        <v>1</v>
      </c>
      <c r="K15" s="122" t="s">
        <v>1</v>
      </c>
      <c r="L15" s="122" t="s">
        <v>1</v>
      </c>
      <c r="M15" s="129">
        <f>SUM(M9:M14)</f>
        <v>0</v>
      </c>
    </row>
    <row r="16" spans="1:14" ht="27" customHeight="1">
      <c r="A16" s="135"/>
      <c r="B16" s="130"/>
      <c r="C16" s="136"/>
      <c r="D16" s="136"/>
      <c r="E16" s="136"/>
      <c r="F16" s="136"/>
      <c r="G16" s="136"/>
      <c r="H16" s="136"/>
      <c r="I16" s="136"/>
      <c r="J16" s="137"/>
      <c r="K16" s="137"/>
      <c r="L16" s="137"/>
      <c r="M16" s="138"/>
    </row>
    <row r="17" spans="1:14" ht="10.5" customHeight="1">
      <c r="A17" s="135"/>
      <c r="C17" s="130"/>
      <c r="D17" s="130"/>
      <c r="E17" s="130"/>
      <c r="F17" s="130"/>
      <c r="G17" s="130"/>
      <c r="H17" s="130"/>
      <c r="I17" s="130" t="s">
        <v>0</v>
      </c>
      <c r="J17" s="130"/>
      <c r="K17" s="130"/>
      <c r="L17" s="130"/>
      <c r="M17" s="139"/>
    </row>
    <row r="18" spans="1:14" ht="22.7" customHeight="1">
      <c r="A18" s="26"/>
      <c r="B18" s="140" t="s">
        <v>133</v>
      </c>
      <c r="C18" s="114"/>
      <c r="D18" s="115" t="s">
        <v>0</v>
      </c>
      <c r="E18" s="115"/>
      <c r="F18" s="114"/>
      <c r="G18" s="114"/>
      <c r="H18" s="114"/>
      <c r="I18" s="114"/>
      <c r="J18" s="114"/>
      <c r="K18" s="127"/>
      <c r="L18" s="127"/>
      <c r="M18" s="127"/>
    </row>
    <row r="19" spans="1:14" ht="28.5" customHeight="1">
      <c r="A19" s="26"/>
      <c r="B19" s="130" t="s">
        <v>136</v>
      </c>
      <c r="C19" s="114"/>
      <c r="D19" s="115"/>
      <c r="E19" s="115"/>
      <c r="F19" s="114"/>
      <c r="G19" s="114"/>
      <c r="H19" s="114"/>
      <c r="I19" s="114"/>
      <c r="J19" s="114"/>
      <c r="K19" s="127"/>
      <c r="L19" s="127"/>
      <c r="M19" s="127"/>
      <c r="N19" s="5" t="s">
        <v>0</v>
      </c>
    </row>
    <row r="20" spans="1:14">
      <c r="A20" s="26"/>
      <c r="B20" s="130" t="s">
        <v>132</v>
      </c>
      <c r="C20" s="114"/>
      <c r="D20" s="115"/>
      <c r="E20" s="115"/>
      <c r="F20" s="114"/>
      <c r="G20" s="114"/>
      <c r="H20" s="114"/>
      <c r="I20" s="114"/>
      <c r="J20" s="114"/>
      <c r="K20" s="127" t="s">
        <v>0</v>
      </c>
      <c r="L20" s="127"/>
      <c r="M20" s="127"/>
    </row>
    <row r="21" spans="1:14">
      <c r="B21" s="125"/>
      <c r="C21" s="85"/>
      <c r="D21" s="125"/>
      <c r="E21" s="125"/>
      <c r="F21" s="85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workbookViewId="0">
      <selection activeCell="B23" sqref="B23"/>
    </sheetView>
  </sheetViews>
  <sheetFormatPr defaultRowHeight="17.25"/>
  <cols>
    <col min="1" max="1" width="6.28515625" style="155" customWidth="1"/>
    <col min="2" max="2" width="23.42578125" style="156" customWidth="1"/>
    <col min="3" max="3" width="21" style="156" customWidth="1"/>
    <col min="4" max="4" width="12.28515625" style="156" customWidth="1"/>
    <col min="5" max="5" width="29.85546875" style="156" customWidth="1"/>
    <col min="6" max="6" width="25.28515625" style="156" customWidth="1"/>
    <col min="7" max="9" width="16.140625" style="156" customWidth="1"/>
    <col min="10" max="10" width="12.140625" style="156" customWidth="1"/>
    <col min="11" max="11" width="16" style="156" customWidth="1"/>
    <col min="12" max="12" width="26.85546875" style="156" customWidth="1"/>
    <col min="13" max="16384" width="9.140625" style="156"/>
  </cols>
  <sheetData>
    <row r="1" spans="1:14" s="242" customFormat="1">
      <c r="A1" s="157"/>
      <c r="B1" s="529" t="s">
        <v>320</v>
      </c>
      <c r="C1" s="529"/>
      <c r="D1" s="26"/>
      <c r="F1" s="126"/>
      <c r="G1" s="126"/>
      <c r="H1" s="126"/>
      <c r="I1" s="126"/>
      <c r="J1" s="126"/>
      <c r="K1" s="126"/>
      <c r="L1" s="126"/>
      <c r="N1" s="3"/>
    </row>
    <row r="2" spans="1:14" s="242" customFormat="1" ht="17.25" customHeight="1">
      <c r="A2" s="157"/>
      <c r="F2" s="330"/>
      <c r="G2" s="330"/>
      <c r="H2" s="330"/>
      <c r="I2" s="330"/>
      <c r="J2" s="330"/>
      <c r="K2" s="330"/>
      <c r="L2" s="330"/>
      <c r="N2" s="141"/>
    </row>
    <row r="3" spans="1:14" s="242" customFormat="1" ht="18" thickBot="1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4" s="243" customFormat="1" ht="27" customHeight="1">
      <c r="A4" s="157"/>
      <c r="B4" s="331" t="s">
        <v>28</v>
      </c>
      <c r="C4" s="331"/>
      <c r="D4" s="159"/>
      <c r="E4" s="331"/>
      <c r="F4" s="159"/>
      <c r="G4" s="159"/>
      <c r="H4" s="159"/>
      <c r="I4" s="159"/>
      <c r="J4" s="159"/>
      <c r="K4" s="159"/>
      <c r="L4" s="159"/>
    </row>
    <row r="5" spans="1:14" s="242" customFormat="1" ht="22.7" customHeight="1">
      <c r="A5" s="413" t="s">
        <v>246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</row>
    <row r="6" spans="1:14" s="242" customFormat="1" ht="22.7" customHeight="1">
      <c r="A6" s="413" t="s">
        <v>269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</row>
    <row r="7" spans="1:14" s="243" customFormat="1">
      <c r="A7" s="157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4" s="160" customFormat="1">
      <c r="A8" s="157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4" s="160" customFormat="1">
      <c r="A9" s="157"/>
      <c r="B9" s="529"/>
      <c r="C9" s="529"/>
      <c r="D9" s="159"/>
      <c r="E9" s="159"/>
      <c r="F9" s="393"/>
      <c r="G9" s="393"/>
      <c r="H9" s="393"/>
      <c r="I9" s="393"/>
      <c r="J9" s="393"/>
      <c r="K9" s="393"/>
      <c r="L9" s="393" t="s">
        <v>268</v>
      </c>
    </row>
    <row r="10" spans="1:14" s="160" customFormat="1">
      <c r="A10" s="157"/>
      <c r="B10" s="159"/>
      <c r="C10" s="159"/>
      <c r="D10" s="159"/>
      <c r="E10" s="159"/>
      <c r="F10" s="393"/>
      <c r="G10" s="393"/>
      <c r="H10" s="393"/>
      <c r="I10" s="393"/>
      <c r="J10" s="393"/>
      <c r="K10" s="393"/>
      <c r="L10" s="393"/>
    </row>
    <row r="11" spans="1:14" s="146" customFormat="1" ht="132" customHeight="1">
      <c r="A11" s="161" t="s">
        <v>74</v>
      </c>
      <c r="B11" s="211" t="s">
        <v>274</v>
      </c>
      <c r="C11" s="211" t="s">
        <v>270</v>
      </c>
      <c r="D11" s="211" t="s">
        <v>273</v>
      </c>
      <c r="E11" s="211" t="s">
        <v>294</v>
      </c>
      <c r="F11" s="211" t="s">
        <v>304</v>
      </c>
      <c r="G11" s="211" t="s">
        <v>305</v>
      </c>
      <c r="H11" s="211" t="s">
        <v>306</v>
      </c>
      <c r="I11" s="211" t="s">
        <v>307</v>
      </c>
      <c r="J11" s="211" t="s">
        <v>308</v>
      </c>
      <c r="K11" s="211" t="s">
        <v>272</v>
      </c>
      <c r="L11" s="211" t="s">
        <v>295</v>
      </c>
    </row>
    <row r="12" spans="1:14" s="146" customFormat="1" ht="13.5">
      <c r="A12" s="161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6.1</v>
      </c>
      <c r="H12" s="25">
        <v>6.2</v>
      </c>
      <c r="I12" s="25">
        <v>6.3</v>
      </c>
      <c r="J12" s="25">
        <v>6.4</v>
      </c>
      <c r="K12" s="25">
        <v>7</v>
      </c>
      <c r="L12" s="25">
        <v>8</v>
      </c>
    </row>
    <row r="13" spans="1:14" s="146" customFormat="1" ht="32.25" customHeight="1">
      <c r="A13" s="436"/>
      <c r="B13" s="437" t="s">
        <v>292</v>
      </c>
      <c r="C13" s="437"/>
      <c r="D13" s="437">
        <f>SUM(D14:D17)</f>
        <v>0</v>
      </c>
      <c r="E13" s="437"/>
      <c r="F13" s="437"/>
      <c r="G13" s="437"/>
      <c r="H13" s="437"/>
      <c r="I13" s="437"/>
      <c r="J13" s="437"/>
      <c r="K13" s="437" t="s">
        <v>1</v>
      </c>
      <c r="L13" s="437"/>
    </row>
    <row r="14" spans="1:14">
      <c r="A14" s="162">
        <v>1</v>
      </c>
      <c r="B14" s="163"/>
      <c r="C14" s="163"/>
      <c r="D14" s="163"/>
      <c r="E14" s="162"/>
      <c r="F14" s="162">
        <f>SUM(G14:J14)</f>
        <v>0</v>
      </c>
      <c r="G14" s="162"/>
      <c r="H14" s="162"/>
      <c r="I14" s="162"/>
      <c r="J14" s="162"/>
      <c r="K14" s="162" t="s">
        <v>1</v>
      </c>
      <c r="L14" s="162"/>
    </row>
    <row r="15" spans="1:14">
      <c r="A15" s="162">
        <v>2</v>
      </c>
      <c r="B15" s="163"/>
      <c r="C15" s="163"/>
      <c r="D15" s="163"/>
      <c r="E15" s="162"/>
      <c r="F15" s="162">
        <f t="shared" ref="F15:F22" si="0">SUM(G15:J15)</f>
        <v>0</v>
      </c>
      <c r="G15" s="162"/>
      <c r="H15" s="162"/>
      <c r="I15" s="162"/>
      <c r="J15" s="162"/>
      <c r="K15" s="162" t="s">
        <v>1</v>
      </c>
      <c r="L15" s="162"/>
    </row>
    <row r="16" spans="1:14">
      <c r="A16" s="162">
        <v>3</v>
      </c>
      <c r="B16" s="163"/>
      <c r="C16" s="163"/>
      <c r="D16" s="163"/>
      <c r="E16" s="162"/>
      <c r="F16" s="162">
        <f t="shared" si="0"/>
        <v>0</v>
      </c>
      <c r="G16" s="162"/>
      <c r="H16" s="162"/>
      <c r="I16" s="162"/>
      <c r="J16" s="162"/>
      <c r="K16" s="162" t="s">
        <v>1</v>
      </c>
      <c r="L16" s="162"/>
    </row>
    <row r="17" spans="1:12">
      <c r="A17" s="162" t="s">
        <v>223</v>
      </c>
      <c r="B17" s="163"/>
      <c r="C17" s="163"/>
      <c r="D17" s="163"/>
      <c r="E17" s="162"/>
      <c r="F17" s="162">
        <f t="shared" si="0"/>
        <v>0</v>
      </c>
      <c r="G17" s="162"/>
      <c r="H17" s="162"/>
      <c r="I17" s="162"/>
      <c r="J17" s="162"/>
      <c r="K17" s="162" t="s">
        <v>1</v>
      </c>
      <c r="L17" s="162"/>
    </row>
    <row r="18" spans="1:12" s="146" customFormat="1" ht="32.25" customHeight="1">
      <c r="A18" s="436"/>
      <c r="B18" s="437" t="s">
        <v>293</v>
      </c>
      <c r="C18" s="437"/>
      <c r="D18" s="437">
        <f>SUM(D19:D22)</f>
        <v>0</v>
      </c>
      <c r="E18" s="437"/>
      <c r="F18" s="437"/>
      <c r="G18" s="437"/>
      <c r="H18" s="437"/>
      <c r="I18" s="437"/>
      <c r="J18" s="437"/>
      <c r="K18" s="437" t="s">
        <v>1</v>
      </c>
      <c r="L18" s="437"/>
    </row>
    <row r="19" spans="1:12">
      <c r="A19" s="162">
        <v>1</v>
      </c>
      <c r="B19" s="163"/>
      <c r="C19" s="163"/>
      <c r="D19" s="163"/>
      <c r="E19" s="162"/>
      <c r="F19" s="162">
        <f t="shared" si="0"/>
        <v>0</v>
      </c>
      <c r="G19" s="162"/>
      <c r="H19" s="162"/>
      <c r="I19" s="162"/>
      <c r="J19" s="162"/>
      <c r="K19" s="162" t="s">
        <v>1</v>
      </c>
      <c r="L19" s="162"/>
    </row>
    <row r="20" spans="1:12">
      <c r="A20" s="162">
        <v>2</v>
      </c>
      <c r="B20" s="163"/>
      <c r="C20" s="163"/>
      <c r="D20" s="163"/>
      <c r="E20" s="162"/>
      <c r="F20" s="162">
        <f t="shared" si="0"/>
        <v>0</v>
      </c>
      <c r="G20" s="162"/>
      <c r="H20" s="162"/>
      <c r="I20" s="162"/>
      <c r="J20" s="162"/>
      <c r="K20" s="162" t="s">
        <v>1</v>
      </c>
      <c r="L20" s="162"/>
    </row>
    <row r="21" spans="1:12">
      <c r="A21" s="162">
        <v>3</v>
      </c>
      <c r="B21" s="163"/>
      <c r="C21" s="163"/>
      <c r="D21" s="163"/>
      <c r="E21" s="162"/>
      <c r="F21" s="162">
        <f t="shared" si="0"/>
        <v>0</v>
      </c>
      <c r="G21" s="162"/>
      <c r="H21" s="162"/>
      <c r="I21" s="162"/>
      <c r="J21" s="162"/>
      <c r="K21" s="162" t="s">
        <v>1</v>
      </c>
      <c r="L21" s="162"/>
    </row>
    <row r="22" spans="1:12">
      <c r="A22" s="162" t="s">
        <v>223</v>
      </c>
      <c r="B22" s="163"/>
      <c r="C22" s="163"/>
      <c r="D22" s="163"/>
      <c r="E22" s="162"/>
      <c r="F22" s="162">
        <f t="shared" si="0"/>
        <v>0</v>
      </c>
      <c r="G22" s="162"/>
      <c r="H22" s="162"/>
      <c r="I22" s="162"/>
      <c r="J22" s="162"/>
      <c r="K22" s="162" t="s">
        <v>1</v>
      </c>
      <c r="L22" s="162"/>
    </row>
    <row r="23" spans="1:12" s="146" customFormat="1" ht="32.25" customHeight="1">
      <c r="A23" s="436"/>
      <c r="B23" s="437" t="s">
        <v>291</v>
      </c>
      <c r="C23" s="437"/>
      <c r="D23" s="437">
        <f>SUM(D24:D27)</f>
        <v>0</v>
      </c>
      <c r="E23" s="437"/>
      <c r="F23" s="437"/>
      <c r="G23" s="437"/>
      <c r="H23" s="437"/>
      <c r="I23" s="437"/>
      <c r="J23" s="437"/>
      <c r="K23" s="437"/>
      <c r="L23" s="437"/>
    </row>
    <row r="24" spans="1:12">
      <c r="A24" s="162">
        <v>1</v>
      </c>
      <c r="B24" s="163"/>
      <c r="C24" s="163"/>
      <c r="D24" s="163"/>
      <c r="E24" s="162"/>
      <c r="F24" s="162">
        <f>SUM(G24:J24)</f>
        <v>0</v>
      </c>
      <c r="G24" s="162"/>
      <c r="H24" s="162"/>
      <c r="I24" s="162"/>
      <c r="J24" s="162"/>
      <c r="K24" s="162"/>
      <c r="L24" s="162"/>
    </row>
    <row r="25" spans="1:12">
      <c r="A25" s="162">
        <v>2</v>
      </c>
      <c r="B25" s="163"/>
      <c r="C25" s="163"/>
      <c r="D25" s="163"/>
      <c r="E25" s="162"/>
      <c r="F25" s="162">
        <f>SUM(G25:J25)</f>
        <v>0</v>
      </c>
      <c r="G25" s="162"/>
      <c r="H25" s="162"/>
      <c r="I25" s="162"/>
      <c r="J25" s="162"/>
      <c r="K25" s="162"/>
      <c r="L25" s="162"/>
    </row>
    <row r="26" spans="1:12">
      <c r="A26" s="162">
        <v>3</v>
      </c>
      <c r="B26" s="163"/>
      <c r="C26" s="163"/>
      <c r="D26" s="163"/>
      <c r="E26" s="162"/>
      <c r="F26" s="162">
        <f>SUM(G26:J26)</f>
        <v>0</v>
      </c>
      <c r="G26" s="162"/>
      <c r="H26" s="162"/>
      <c r="I26" s="162"/>
      <c r="J26" s="162"/>
      <c r="K26" s="162"/>
      <c r="L26" s="162"/>
    </row>
    <row r="27" spans="1:12">
      <c r="A27" s="162" t="s">
        <v>223</v>
      </c>
      <c r="B27" s="163"/>
      <c r="C27" s="163"/>
      <c r="D27" s="163"/>
      <c r="E27" s="162"/>
      <c r="F27" s="162">
        <f>SUM(G27:J27)</f>
        <v>0</v>
      </c>
      <c r="G27" s="162"/>
      <c r="H27" s="162"/>
      <c r="I27" s="162"/>
      <c r="J27" s="162"/>
      <c r="K27" s="162"/>
      <c r="L27" s="162"/>
    </row>
    <row r="28" spans="1:12" s="146" customFormat="1" ht="32.25" customHeight="1">
      <c r="A28" s="436"/>
      <c r="B28" s="438" t="s">
        <v>271</v>
      </c>
      <c r="C28" s="437"/>
      <c r="D28" s="437"/>
      <c r="E28" s="437"/>
      <c r="F28" s="437"/>
      <c r="G28" s="437"/>
      <c r="H28" s="437"/>
      <c r="I28" s="437"/>
      <c r="J28" s="437"/>
      <c r="K28" s="439">
        <f>SUM(K24:K27)</f>
        <v>0</v>
      </c>
      <c r="L28" s="437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opLeftCell="A4" workbookViewId="0">
      <selection activeCell="M27" sqref="M27"/>
    </sheetView>
  </sheetViews>
  <sheetFormatPr defaultRowHeight="13.5"/>
  <cols>
    <col min="1" max="1" width="3.5703125" style="4" customWidth="1"/>
    <col min="2" max="2" width="29.42578125" style="17" customWidth="1"/>
    <col min="3" max="3" width="12.5703125" style="5" customWidth="1"/>
    <col min="4" max="4" width="9.5703125" style="5" customWidth="1"/>
    <col min="5" max="5" width="11.140625" style="5" customWidth="1"/>
    <col min="6" max="6" width="15" style="5" customWidth="1"/>
    <col min="7" max="7" width="11" style="5" customWidth="1"/>
    <col min="8" max="8" width="15" style="5" customWidth="1"/>
    <col min="9" max="9" width="13.85546875" style="5" customWidth="1"/>
    <col min="10" max="10" width="10.85546875" style="5" customWidth="1"/>
    <col min="11" max="11" width="14.7109375" style="5" customWidth="1"/>
    <col min="12" max="12" width="10" style="5" customWidth="1"/>
    <col min="13" max="13" width="15" style="5" customWidth="1"/>
    <col min="14" max="14" width="9.42578125" style="5" customWidth="1"/>
    <col min="15" max="15" width="11.85546875" style="5" customWidth="1"/>
    <col min="16" max="16" width="10.5703125" style="5" customWidth="1"/>
    <col min="17" max="17" width="9" style="5" customWidth="1"/>
    <col min="18" max="18" width="12.5703125" style="5" customWidth="1"/>
    <col min="19" max="19" width="8.85546875" style="5" customWidth="1"/>
    <col min="20" max="20" width="11.42578125" style="5" customWidth="1"/>
    <col min="21" max="21" width="10.5703125" style="5" customWidth="1"/>
    <col min="22" max="22" width="9.28515625" style="5" customWidth="1"/>
    <col min="23" max="23" width="10.5703125" style="5" customWidth="1"/>
    <col min="24" max="24" width="10" style="5" customWidth="1"/>
    <col min="25" max="25" width="14" style="5" customWidth="1"/>
    <col min="26" max="26" width="8.85546875" style="5" customWidth="1"/>
    <col min="27" max="27" width="11.42578125" style="5" customWidth="1"/>
    <col min="28" max="28" width="10.5703125" style="5" customWidth="1"/>
    <col min="29" max="29" width="9" style="5" customWidth="1"/>
    <col min="30" max="30" width="10.5703125" style="5" customWidth="1"/>
    <col min="31" max="31" width="10" style="5" customWidth="1"/>
    <col min="32" max="32" width="14" style="5" customWidth="1"/>
    <col min="33" max="33" width="8.85546875" style="5" customWidth="1"/>
    <col min="34" max="34" width="11.42578125" style="5" customWidth="1"/>
    <col min="35" max="35" width="10.5703125" style="5" customWidth="1"/>
    <col min="36" max="36" width="9" style="5" customWidth="1"/>
    <col min="37" max="37" width="9.42578125" style="5" customWidth="1"/>
    <col min="38" max="16384" width="9.140625" style="5"/>
  </cols>
  <sheetData>
    <row r="1" spans="1:38" ht="16.5">
      <c r="A1" s="26"/>
      <c r="B1" s="456" t="s">
        <v>141</v>
      </c>
      <c r="C1" s="27"/>
      <c r="D1" s="27"/>
      <c r="E1" s="27"/>
      <c r="F1" s="27"/>
      <c r="G1" s="27"/>
      <c r="H1" s="27"/>
      <c r="I1" s="127"/>
      <c r="J1" s="27"/>
      <c r="K1" s="126" t="s">
        <v>266</v>
      </c>
      <c r="L1" s="127"/>
      <c r="M1" s="27"/>
      <c r="N1" s="27"/>
      <c r="O1" s="27"/>
      <c r="P1" s="27"/>
      <c r="Q1" s="127"/>
      <c r="R1" s="127"/>
      <c r="S1" s="127"/>
      <c r="T1" s="27"/>
      <c r="U1" s="126"/>
      <c r="V1" s="127"/>
      <c r="W1" s="27"/>
      <c r="X1" s="27"/>
      <c r="Y1" s="27"/>
      <c r="Z1" s="27"/>
      <c r="AA1" s="27"/>
      <c r="AB1" s="3"/>
      <c r="AC1" s="127"/>
      <c r="AD1" s="127"/>
      <c r="AE1" s="27"/>
      <c r="AF1" s="27"/>
      <c r="AG1" s="27"/>
      <c r="AH1" s="27"/>
      <c r="AI1" s="3"/>
      <c r="AJ1" s="127"/>
      <c r="AK1" s="127"/>
      <c r="AL1" s="31"/>
    </row>
    <row r="2" spans="1:38" ht="24" customHeight="1" thickBot="1">
      <c r="A2" s="26"/>
      <c r="B2" s="457"/>
      <c r="C2" s="142"/>
      <c r="D2" s="142"/>
      <c r="E2" s="20"/>
      <c r="F2" s="142"/>
      <c r="G2" s="142"/>
      <c r="H2" s="142"/>
      <c r="J2" s="141"/>
      <c r="K2" s="330" t="s">
        <v>27</v>
      </c>
      <c r="L2" s="141"/>
      <c r="M2" s="9"/>
      <c r="N2" s="9"/>
      <c r="O2" s="141"/>
      <c r="P2" s="141"/>
      <c r="Q2" s="9"/>
      <c r="R2" s="143"/>
      <c r="S2" s="505"/>
      <c r="T2" s="505"/>
      <c r="U2" s="505"/>
      <c r="V2" s="505"/>
      <c r="W2" s="505"/>
      <c r="X2" s="505"/>
      <c r="Y2" s="9"/>
      <c r="Z2" s="9"/>
      <c r="AA2" s="9"/>
      <c r="AB2" s="143"/>
      <c r="AC2" s="9"/>
      <c r="AD2" s="143"/>
      <c r="AE2" s="141"/>
      <c r="AF2" s="9"/>
      <c r="AG2" s="9"/>
      <c r="AH2" s="9"/>
      <c r="AI2" s="143"/>
      <c r="AJ2" s="9"/>
      <c r="AK2" s="143"/>
      <c r="AL2" s="183"/>
    </row>
    <row r="3" spans="1:38" s="146" customFormat="1" ht="25.5" customHeight="1">
      <c r="A3" s="26"/>
      <c r="B3" s="458" t="s">
        <v>28</v>
      </c>
      <c r="C3" s="127"/>
      <c r="D3" s="127"/>
      <c r="E3" s="144"/>
      <c r="F3" s="127"/>
      <c r="G3" s="27"/>
      <c r="H3" s="27"/>
      <c r="I3" s="27"/>
      <c r="J3" s="27"/>
      <c r="K3" s="34" t="s">
        <v>139</v>
      </c>
      <c r="L3" s="29"/>
      <c r="M3" s="127"/>
      <c r="N3" s="27"/>
      <c r="O3" s="27"/>
      <c r="P3" s="27"/>
      <c r="Q3" s="27"/>
      <c r="R3" s="145"/>
      <c r="S3" s="27"/>
      <c r="T3" s="27"/>
      <c r="U3" s="27"/>
      <c r="V3" s="27"/>
      <c r="W3" s="34" t="s">
        <v>139</v>
      </c>
      <c r="X3" s="29"/>
      <c r="Y3" s="127"/>
      <c r="Z3" s="27"/>
      <c r="AA3" s="27"/>
      <c r="AB3" s="27"/>
      <c r="AC3" s="27"/>
      <c r="AD3" s="145"/>
      <c r="AE3" s="29"/>
      <c r="AF3" s="127"/>
      <c r="AG3" s="27"/>
      <c r="AH3" s="27"/>
      <c r="AI3" s="27"/>
      <c r="AJ3" s="27"/>
      <c r="AK3" s="145"/>
    </row>
    <row r="4" spans="1:38" s="261" customFormat="1" ht="14.25">
      <c r="A4" s="202"/>
      <c r="B4" s="459"/>
      <c r="C4" s="259"/>
      <c r="D4" s="260"/>
      <c r="E4" s="262"/>
      <c r="F4" s="260"/>
      <c r="G4" s="260"/>
      <c r="H4" s="262" t="s">
        <v>277</v>
      </c>
      <c r="I4" s="260"/>
      <c r="J4" s="260"/>
      <c r="K4" s="377"/>
      <c r="L4" s="375"/>
      <c r="M4" s="260"/>
      <c r="N4" s="375"/>
      <c r="O4" s="375" t="s">
        <v>245</v>
      </c>
      <c r="P4" s="375"/>
      <c r="Q4" s="375"/>
      <c r="R4" s="376"/>
      <c r="S4" s="532" t="s">
        <v>140</v>
      </c>
      <c r="T4" s="532"/>
      <c r="U4" s="532"/>
      <c r="V4" s="532"/>
      <c r="W4" s="532"/>
      <c r="X4" s="190" t="s">
        <v>301</v>
      </c>
      <c r="Y4" s="191"/>
      <c r="Z4" s="191"/>
      <c r="AA4" s="191"/>
      <c r="AB4" s="191"/>
      <c r="AC4" s="191"/>
      <c r="AD4" s="381"/>
      <c r="AE4" s="190" t="s">
        <v>322</v>
      </c>
      <c r="AF4" s="191"/>
      <c r="AG4" s="191"/>
      <c r="AH4" s="191"/>
      <c r="AI4" s="191"/>
      <c r="AJ4" s="191"/>
      <c r="AK4" s="381"/>
    </row>
    <row r="5" spans="1:38" s="146" customFormat="1" ht="76.5">
      <c r="A5" s="171" t="s">
        <v>74</v>
      </c>
      <c r="B5" s="254" t="s">
        <v>142</v>
      </c>
      <c r="C5" s="57" t="s">
        <v>143</v>
      </c>
      <c r="D5" s="57" t="s">
        <v>144</v>
      </c>
      <c r="E5" s="57" t="s">
        <v>137</v>
      </c>
      <c r="F5" s="447" t="s">
        <v>296</v>
      </c>
      <c r="G5" s="448" t="s">
        <v>278</v>
      </c>
      <c r="H5" s="221" t="s">
        <v>336</v>
      </c>
      <c r="I5" s="57" t="s">
        <v>146</v>
      </c>
      <c r="J5" s="57" t="s">
        <v>147</v>
      </c>
      <c r="K5" s="57" t="s">
        <v>263</v>
      </c>
      <c r="L5" s="57" t="s">
        <v>137</v>
      </c>
      <c r="M5" s="447" t="s">
        <v>328</v>
      </c>
      <c r="N5" s="448" t="s">
        <v>260</v>
      </c>
      <c r="O5" s="57" t="s">
        <v>192</v>
      </c>
      <c r="P5" s="57" t="s">
        <v>146</v>
      </c>
      <c r="Q5" s="57" t="s">
        <v>147</v>
      </c>
      <c r="R5" s="57" t="s">
        <v>262</v>
      </c>
      <c r="S5" s="57" t="s">
        <v>137</v>
      </c>
      <c r="T5" s="57" t="s">
        <v>192</v>
      </c>
      <c r="U5" s="57" t="s">
        <v>146</v>
      </c>
      <c r="V5" s="57" t="s">
        <v>147</v>
      </c>
      <c r="W5" s="57" t="s">
        <v>261</v>
      </c>
      <c r="X5" s="57" t="s">
        <v>137</v>
      </c>
      <c r="Y5" s="57" t="s">
        <v>296</v>
      </c>
      <c r="Z5" s="447" t="s">
        <v>299</v>
      </c>
      <c r="AA5" s="57" t="s">
        <v>192</v>
      </c>
      <c r="AB5" s="57" t="s">
        <v>146</v>
      </c>
      <c r="AC5" s="57" t="s">
        <v>147</v>
      </c>
      <c r="AD5" s="57" t="s">
        <v>261</v>
      </c>
      <c r="AE5" s="57" t="s">
        <v>137</v>
      </c>
      <c r="AF5" s="57" t="s">
        <v>298</v>
      </c>
      <c r="AG5" s="447" t="s">
        <v>329</v>
      </c>
      <c r="AH5" s="57" t="s">
        <v>192</v>
      </c>
      <c r="AI5" s="57" t="s">
        <v>146</v>
      </c>
      <c r="AJ5" s="57" t="s">
        <v>147</v>
      </c>
      <c r="AK5" s="57" t="s">
        <v>261</v>
      </c>
    </row>
    <row r="6" spans="1:38" s="30" customFormat="1" ht="12.75">
      <c r="A6" s="116">
        <v>1</v>
      </c>
      <c r="B6" s="25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  <c r="AI6" s="116">
        <v>35</v>
      </c>
      <c r="AJ6" s="116">
        <v>36</v>
      </c>
      <c r="AK6" s="116">
        <v>37</v>
      </c>
    </row>
    <row r="7" spans="1:38" ht="18.75" customHeight="1">
      <c r="A7" s="172" t="s">
        <v>2</v>
      </c>
      <c r="B7" s="460" t="s">
        <v>325</v>
      </c>
      <c r="C7" s="174"/>
      <c r="D7" s="174"/>
      <c r="E7" s="173"/>
      <c r="F7" s="174"/>
      <c r="G7" s="174"/>
      <c r="H7" s="174"/>
      <c r="I7" s="174"/>
      <c r="J7" s="174"/>
      <c r="K7" s="174"/>
      <c r="L7" s="173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3"/>
      <c r="Y7" s="174"/>
      <c r="Z7" s="174"/>
      <c r="AA7" s="174"/>
      <c r="AB7" s="174"/>
      <c r="AC7" s="174"/>
      <c r="AD7" s="174"/>
      <c r="AE7" s="173"/>
      <c r="AF7" s="174"/>
      <c r="AG7" s="174"/>
      <c r="AH7" s="174"/>
      <c r="AI7" s="174"/>
      <c r="AJ7" s="174"/>
      <c r="AK7" s="174"/>
    </row>
    <row r="8" spans="1:38">
      <c r="A8" s="161"/>
      <c r="B8" s="233" t="s">
        <v>135</v>
      </c>
      <c r="C8" s="174"/>
      <c r="D8" s="174"/>
      <c r="E8" s="147"/>
      <c r="F8" s="174"/>
      <c r="G8" s="174"/>
      <c r="H8" s="174"/>
      <c r="I8" s="174"/>
      <c r="J8" s="174"/>
      <c r="K8" s="174"/>
      <c r="L8" s="147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47"/>
      <c r="Y8" s="174"/>
      <c r="Z8" s="174"/>
      <c r="AA8" s="174"/>
      <c r="AB8" s="174"/>
      <c r="AC8" s="174"/>
      <c r="AD8" s="174"/>
      <c r="AE8" s="147"/>
      <c r="AF8" s="174"/>
      <c r="AG8" s="174"/>
      <c r="AH8" s="174"/>
      <c r="AI8" s="174"/>
      <c r="AJ8" s="174"/>
      <c r="AK8" s="174"/>
    </row>
    <row r="9" spans="1:38">
      <c r="A9" s="161"/>
      <c r="B9" s="233"/>
      <c r="C9" s="174"/>
      <c r="D9" s="174"/>
      <c r="E9" s="147"/>
      <c r="F9" s="174"/>
      <c r="G9" s="174"/>
      <c r="H9" s="147"/>
      <c r="I9" s="147"/>
      <c r="J9" s="147"/>
      <c r="K9" s="147"/>
      <c r="L9" s="147"/>
      <c r="M9" s="174"/>
      <c r="N9" s="174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74"/>
      <c r="Z9" s="174"/>
      <c r="AA9" s="147"/>
      <c r="AB9" s="147"/>
      <c r="AC9" s="147"/>
      <c r="AD9" s="147"/>
      <c r="AE9" s="147"/>
      <c r="AF9" s="174"/>
      <c r="AG9" s="174"/>
      <c r="AH9" s="147"/>
      <c r="AI9" s="147"/>
      <c r="AJ9" s="147"/>
      <c r="AK9" s="147"/>
    </row>
    <row r="10" spans="1:38">
      <c r="A10" s="161">
        <v>1</v>
      </c>
      <c r="B10" s="209"/>
      <c r="C10" s="161"/>
      <c r="D10" s="174" t="s">
        <v>1</v>
      </c>
      <c r="E10" s="95"/>
      <c r="F10" s="174" t="s">
        <v>1</v>
      </c>
      <c r="G10" s="174"/>
      <c r="H10" s="161"/>
      <c r="I10" s="161"/>
      <c r="J10" s="161"/>
      <c r="K10" s="174">
        <f>H10+I10+J10</f>
        <v>0</v>
      </c>
      <c r="L10" s="95"/>
      <c r="M10" s="174" t="s">
        <v>1</v>
      </c>
      <c r="N10" s="174"/>
      <c r="O10" s="161"/>
      <c r="P10" s="161"/>
      <c r="Q10" s="161"/>
      <c r="R10" s="174">
        <f>O10+P10+Q10</f>
        <v>0</v>
      </c>
      <c r="S10" s="174">
        <f>+E10-L10</f>
        <v>0</v>
      </c>
      <c r="T10" s="174">
        <f t="shared" ref="T10:V12" si="0">H10-O10</f>
        <v>0</v>
      </c>
      <c r="U10" s="174">
        <f t="shared" si="0"/>
        <v>0</v>
      </c>
      <c r="V10" s="174">
        <f t="shared" si="0"/>
        <v>0</v>
      </c>
      <c r="W10" s="174">
        <f>T10+U10+V10</f>
        <v>0</v>
      </c>
      <c r="X10" s="95"/>
      <c r="Y10" s="174" t="s">
        <v>1</v>
      </c>
      <c r="Z10" s="174"/>
      <c r="AA10" s="161"/>
      <c r="AB10" s="161"/>
      <c r="AC10" s="161"/>
      <c r="AD10" s="174">
        <f>AA10+AB10+AC10</f>
        <v>0</v>
      </c>
      <c r="AE10" s="95"/>
      <c r="AF10" s="174" t="s">
        <v>1</v>
      </c>
      <c r="AG10" s="174"/>
      <c r="AH10" s="161"/>
      <c r="AI10" s="161"/>
      <c r="AJ10" s="161"/>
      <c r="AK10" s="174">
        <f>AH10+AI10+AJ10</f>
        <v>0</v>
      </c>
    </row>
    <row r="11" spans="1:38">
      <c r="A11" s="161">
        <v>2</v>
      </c>
      <c r="B11" s="209"/>
      <c r="C11" s="161"/>
      <c r="D11" s="174" t="s">
        <v>1</v>
      </c>
      <c r="E11" s="95"/>
      <c r="F11" s="174" t="s">
        <v>1</v>
      </c>
      <c r="G11" s="174"/>
      <c r="H11" s="161"/>
      <c r="I11" s="161"/>
      <c r="J11" s="161"/>
      <c r="K11" s="174">
        <f>H11+I11+J11</f>
        <v>0</v>
      </c>
      <c r="L11" s="95"/>
      <c r="M11" s="174" t="s">
        <v>1</v>
      </c>
      <c r="N11" s="174"/>
      <c r="O11" s="161"/>
      <c r="P11" s="161"/>
      <c r="Q11" s="161"/>
      <c r="R11" s="174">
        <f>O11+P11+Q11</f>
        <v>0</v>
      </c>
      <c r="S11" s="174">
        <f>+E11-L11</f>
        <v>0</v>
      </c>
      <c r="T11" s="174">
        <f t="shared" si="0"/>
        <v>0</v>
      </c>
      <c r="U11" s="174">
        <f t="shared" si="0"/>
        <v>0</v>
      </c>
      <c r="V11" s="174">
        <f t="shared" si="0"/>
        <v>0</v>
      </c>
      <c r="W11" s="174">
        <f>T11+U11+V11</f>
        <v>0</v>
      </c>
      <c r="X11" s="95"/>
      <c r="Y11" s="174" t="s">
        <v>1</v>
      </c>
      <c r="Z11" s="174"/>
      <c r="AA11" s="161"/>
      <c r="AB11" s="161"/>
      <c r="AC11" s="161"/>
      <c r="AD11" s="174">
        <f>AA11+AB11+AC11</f>
        <v>0</v>
      </c>
      <c r="AE11" s="95"/>
      <c r="AF11" s="174" t="s">
        <v>1</v>
      </c>
      <c r="AG11" s="174"/>
      <c r="AH11" s="161"/>
      <c r="AI11" s="161"/>
      <c r="AJ11" s="161"/>
      <c r="AK11" s="174">
        <f>AH11+AI11+AJ11</f>
        <v>0</v>
      </c>
    </row>
    <row r="12" spans="1:38">
      <c r="A12" s="161">
        <v>3</v>
      </c>
      <c r="B12" s="209"/>
      <c r="C12" s="161"/>
      <c r="D12" s="174" t="s">
        <v>1</v>
      </c>
      <c r="E12" s="95"/>
      <c r="F12" s="174" t="s">
        <v>1</v>
      </c>
      <c r="G12" s="174"/>
      <c r="H12" s="161"/>
      <c r="I12" s="161"/>
      <c r="J12" s="161"/>
      <c r="K12" s="174">
        <f>H12+I12+J12</f>
        <v>0</v>
      </c>
      <c r="L12" s="95"/>
      <c r="M12" s="174" t="s">
        <v>1</v>
      </c>
      <c r="N12" s="174"/>
      <c r="O12" s="161"/>
      <c r="P12" s="161"/>
      <c r="Q12" s="161"/>
      <c r="R12" s="174">
        <f>O12+P12+Q12</f>
        <v>0</v>
      </c>
      <c r="S12" s="174">
        <f>+E12-L12</f>
        <v>0</v>
      </c>
      <c r="T12" s="174">
        <f t="shared" si="0"/>
        <v>0</v>
      </c>
      <c r="U12" s="174">
        <f t="shared" si="0"/>
        <v>0</v>
      </c>
      <c r="V12" s="174">
        <f t="shared" si="0"/>
        <v>0</v>
      </c>
      <c r="W12" s="174">
        <f>T12+U12+V12</f>
        <v>0</v>
      </c>
      <c r="X12" s="95"/>
      <c r="Y12" s="174" t="s">
        <v>1</v>
      </c>
      <c r="Z12" s="174"/>
      <c r="AA12" s="161"/>
      <c r="AB12" s="161"/>
      <c r="AC12" s="161"/>
      <c r="AD12" s="174">
        <f>AA12+AB12+AC12</f>
        <v>0</v>
      </c>
      <c r="AE12" s="95"/>
      <c r="AF12" s="174" t="s">
        <v>1</v>
      </c>
      <c r="AG12" s="174"/>
      <c r="AH12" s="161"/>
      <c r="AI12" s="161"/>
      <c r="AJ12" s="161"/>
      <c r="AK12" s="174">
        <f>AH12+AI12+AJ12</f>
        <v>0</v>
      </c>
    </row>
    <row r="13" spans="1:38">
      <c r="A13" s="161"/>
      <c r="B13" s="209"/>
      <c r="C13" s="161"/>
      <c r="D13" s="174"/>
      <c r="E13" s="95"/>
      <c r="F13" s="174"/>
      <c r="G13" s="174"/>
      <c r="H13" s="161"/>
      <c r="I13" s="161"/>
      <c r="J13" s="161"/>
      <c r="K13" s="174"/>
      <c r="L13" s="95"/>
      <c r="M13" s="174"/>
      <c r="N13" s="174"/>
      <c r="O13" s="161"/>
      <c r="P13" s="161"/>
      <c r="Q13" s="161"/>
      <c r="R13" s="174"/>
      <c r="S13" s="174"/>
      <c r="T13" s="161"/>
      <c r="U13" s="161"/>
      <c r="V13" s="161"/>
      <c r="W13" s="174"/>
      <c r="X13" s="95"/>
      <c r="Y13" s="174"/>
      <c r="Z13" s="174"/>
      <c r="AA13" s="161"/>
      <c r="AB13" s="161"/>
      <c r="AC13" s="161"/>
      <c r="AD13" s="174"/>
      <c r="AE13" s="95"/>
      <c r="AF13" s="174"/>
      <c r="AG13" s="174"/>
      <c r="AH13" s="161"/>
      <c r="AI13" s="161"/>
      <c r="AJ13" s="161"/>
      <c r="AK13" s="174"/>
    </row>
    <row r="14" spans="1:38" s="177" customFormat="1" ht="14.25">
      <c r="A14" s="172"/>
      <c r="B14" s="461" t="s">
        <v>73</v>
      </c>
      <c r="C14" s="176" t="s">
        <v>1</v>
      </c>
      <c r="D14" s="176" t="s">
        <v>1</v>
      </c>
      <c r="E14" s="176">
        <f>SUM(E10:E12)</f>
        <v>0</v>
      </c>
      <c r="F14" s="176" t="s">
        <v>1</v>
      </c>
      <c r="G14" s="176" t="s">
        <v>1</v>
      </c>
      <c r="H14" s="176">
        <f t="shared" ref="H14:W14" si="1">SUM(H10:H12)</f>
        <v>0</v>
      </c>
      <c r="I14" s="176">
        <f t="shared" si="1"/>
        <v>0</v>
      </c>
      <c r="J14" s="176">
        <f t="shared" si="1"/>
        <v>0</v>
      </c>
      <c r="K14" s="176">
        <f t="shared" si="1"/>
        <v>0</v>
      </c>
      <c r="L14" s="176">
        <f>SUM(L10:L12)</f>
        <v>0</v>
      </c>
      <c r="M14" s="176" t="s">
        <v>1</v>
      </c>
      <c r="N14" s="176" t="s">
        <v>1</v>
      </c>
      <c r="O14" s="176">
        <f>SUM(O10:O12)</f>
        <v>0</v>
      </c>
      <c r="P14" s="176">
        <f>SUM(P10:P12)</f>
        <v>0</v>
      </c>
      <c r="Q14" s="176">
        <f>SUM(Q10:Q12)</f>
        <v>0</v>
      </c>
      <c r="R14" s="176">
        <f>SUM(R10:R12)</f>
        <v>0</v>
      </c>
      <c r="S14" s="176">
        <f t="shared" si="1"/>
        <v>0</v>
      </c>
      <c r="T14" s="176">
        <f t="shared" si="1"/>
        <v>0</v>
      </c>
      <c r="U14" s="176">
        <f t="shared" si="1"/>
        <v>0</v>
      </c>
      <c r="V14" s="176">
        <f t="shared" si="1"/>
        <v>0</v>
      </c>
      <c r="W14" s="176">
        <f t="shared" si="1"/>
        <v>0</v>
      </c>
      <c r="X14" s="176">
        <f t="shared" ref="X14:AK14" si="2">SUM(X10:X12)</f>
        <v>0</v>
      </c>
      <c r="Y14" s="176" t="s">
        <v>1</v>
      </c>
      <c r="Z14" s="176" t="s">
        <v>1</v>
      </c>
      <c r="AA14" s="176">
        <f t="shared" si="2"/>
        <v>0</v>
      </c>
      <c r="AB14" s="176">
        <f t="shared" si="2"/>
        <v>0</v>
      </c>
      <c r="AC14" s="176">
        <f t="shared" si="2"/>
        <v>0</v>
      </c>
      <c r="AD14" s="176">
        <f t="shared" si="2"/>
        <v>0</v>
      </c>
      <c r="AE14" s="176">
        <f t="shared" si="2"/>
        <v>0</v>
      </c>
      <c r="AF14" s="176" t="s">
        <v>1</v>
      </c>
      <c r="AG14" s="176" t="s">
        <v>1</v>
      </c>
      <c r="AH14" s="176">
        <f t="shared" si="2"/>
        <v>0</v>
      </c>
      <c r="AI14" s="176">
        <f t="shared" si="2"/>
        <v>0</v>
      </c>
      <c r="AJ14" s="176">
        <f t="shared" si="2"/>
        <v>0</v>
      </c>
      <c r="AK14" s="176">
        <f t="shared" si="2"/>
        <v>0</v>
      </c>
    </row>
    <row r="15" spans="1:38">
      <c r="A15" s="161"/>
      <c r="B15" s="461"/>
      <c r="C15" s="174"/>
      <c r="D15" s="174"/>
      <c r="E15" s="175"/>
      <c r="F15" s="174"/>
      <c r="G15" s="174"/>
      <c r="H15" s="175"/>
      <c r="I15" s="175"/>
      <c r="J15" s="175"/>
      <c r="K15" s="175"/>
      <c r="L15" s="175"/>
      <c r="M15" s="174"/>
      <c r="N15" s="174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4"/>
      <c r="Z15" s="174"/>
      <c r="AA15" s="175"/>
      <c r="AB15" s="175"/>
      <c r="AC15" s="175"/>
      <c r="AD15" s="175"/>
      <c r="AE15" s="175"/>
      <c r="AF15" s="174"/>
      <c r="AG15" s="174"/>
      <c r="AH15" s="175"/>
      <c r="AI15" s="175"/>
      <c r="AJ15" s="175"/>
      <c r="AK15" s="175"/>
    </row>
    <row r="16" spans="1:38">
      <c r="A16" s="161"/>
      <c r="B16" s="461"/>
      <c r="C16" s="174"/>
      <c r="D16" s="174"/>
      <c r="E16" s="175"/>
      <c r="F16" s="174"/>
      <c r="G16" s="174"/>
      <c r="H16" s="175"/>
      <c r="I16" s="175"/>
      <c r="J16" s="175"/>
      <c r="K16" s="175"/>
      <c r="L16" s="175"/>
      <c r="M16" s="174"/>
      <c r="N16" s="174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4"/>
      <c r="Z16" s="174"/>
      <c r="AA16" s="175"/>
      <c r="AB16" s="175"/>
      <c r="AC16" s="175"/>
      <c r="AD16" s="175"/>
      <c r="AE16" s="175"/>
      <c r="AF16" s="174"/>
      <c r="AG16" s="174"/>
      <c r="AH16" s="175"/>
      <c r="AI16" s="175"/>
      <c r="AJ16" s="175"/>
      <c r="AK16" s="175"/>
    </row>
    <row r="17" spans="1:37" ht="46.5" customHeight="1">
      <c r="A17" s="172" t="s">
        <v>3</v>
      </c>
      <c r="B17" s="460" t="s">
        <v>344</v>
      </c>
      <c r="C17" s="174"/>
      <c r="D17" s="174"/>
      <c r="E17" s="173"/>
      <c r="F17" s="174"/>
      <c r="G17" s="174"/>
      <c r="H17" s="173"/>
      <c r="I17" s="173"/>
      <c r="J17" s="173"/>
      <c r="K17" s="173"/>
      <c r="L17" s="173"/>
      <c r="M17" s="174"/>
      <c r="N17" s="174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4"/>
      <c r="Z17" s="174"/>
      <c r="AA17" s="173"/>
      <c r="AB17" s="173"/>
      <c r="AC17" s="173"/>
      <c r="AD17" s="173"/>
      <c r="AE17" s="173"/>
      <c r="AF17" s="174"/>
      <c r="AG17" s="174"/>
      <c r="AH17" s="173"/>
      <c r="AI17" s="173"/>
      <c r="AJ17" s="173"/>
      <c r="AK17" s="173"/>
    </row>
    <row r="18" spans="1:37">
      <c r="A18" s="161"/>
      <c r="B18" s="233" t="s">
        <v>135</v>
      </c>
      <c r="C18" s="174"/>
      <c r="D18" s="174"/>
      <c r="E18" s="147"/>
      <c r="F18" s="174"/>
      <c r="G18" s="174"/>
      <c r="H18" s="147"/>
      <c r="I18" s="147"/>
      <c r="J18" s="147"/>
      <c r="K18" s="147"/>
      <c r="L18" s="147"/>
      <c r="M18" s="174"/>
      <c r="N18" s="174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74"/>
      <c r="Z18" s="174"/>
      <c r="AA18" s="147"/>
      <c r="AB18" s="147"/>
      <c r="AC18" s="147"/>
      <c r="AD18" s="147"/>
      <c r="AE18" s="147"/>
      <c r="AF18" s="174"/>
      <c r="AG18" s="174"/>
      <c r="AH18" s="147"/>
      <c r="AI18" s="147"/>
      <c r="AJ18" s="147"/>
      <c r="AK18" s="147"/>
    </row>
    <row r="19" spans="1:37">
      <c r="A19" s="161">
        <v>1</v>
      </c>
      <c r="B19" s="462"/>
      <c r="C19" s="161"/>
      <c r="D19" s="174" t="s">
        <v>1</v>
      </c>
      <c r="E19" s="95"/>
      <c r="F19" s="174" t="s">
        <v>1</v>
      </c>
      <c r="G19" s="174"/>
      <c r="H19" s="95"/>
      <c r="I19" s="95"/>
      <c r="J19" s="95"/>
      <c r="K19" s="174">
        <f>H19+I19+J19</f>
        <v>0</v>
      </c>
      <c r="L19" s="95"/>
      <c r="M19" s="174" t="s">
        <v>1</v>
      </c>
      <c r="N19" s="174"/>
      <c r="O19" s="95"/>
      <c r="P19" s="95"/>
      <c r="Q19" s="95"/>
      <c r="R19" s="174">
        <f>O19+P19+Q19</f>
        <v>0</v>
      </c>
      <c r="S19" s="174">
        <f>+E19-L19</f>
        <v>0</v>
      </c>
      <c r="T19" s="174">
        <f t="shared" ref="T19:V21" si="3">H19-O19</f>
        <v>0</v>
      </c>
      <c r="U19" s="174">
        <f t="shared" si="3"/>
        <v>0</v>
      </c>
      <c r="V19" s="174">
        <f t="shared" si="3"/>
        <v>0</v>
      </c>
      <c r="W19" s="174">
        <f>T19+U19+V19</f>
        <v>0</v>
      </c>
      <c r="X19" s="95"/>
      <c r="Y19" s="174" t="s">
        <v>1</v>
      </c>
      <c r="Z19" s="174"/>
      <c r="AA19" s="95"/>
      <c r="AB19" s="95"/>
      <c r="AC19" s="95"/>
      <c r="AD19" s="174">
        <f>AA19+AB19+AC19</f>
        <v>0</v>
      </c>
      <c r="AE19" s="95"/>
      <c r="AF19" s="174" t="s">
        <v>1</v>
      </c>
      <c r="AG19" s="174"/>
      <c r="AH19" s="95"/>
      <c r="AI19" s="95"/>
      <c r="AJ19" s="95"/>
      <c r="AK19" s="174">
        <f>AH19+AI19+AJ19</f>
        <v>0</v>
      </c>
    </row>
    <row r="20" spans="1:37">
      <c r="A20" s="161">
        <v>2</v>
      </c>
      <c r="B20" s="462"/>
      <c r="C20" s="161"/>
      <c r="D20" s="174" t="s">
        <v>1</v>
      </c>
      <c r="E20" s="95"/>
      <c r="F20" s="174" t="s">
        <v>1</v>
      </c>
      <c r="G20" s="174"/>
      <c r="H20" s="95"/>
      <c r="I20" s="95"/>
      <c r="J20" s="95"/>
      <c r="K20" s="174">
        <f>H20+I20+J20</f>
        <v>0</v>
      </c>
      <c r="L20" s="95"/>
      <c r="M20" s="174" t="s">
        <v>1</v>
      </c>
      <c r="N20" s="174"/>
      <c r="O20" s="95"/>
      <c r="P20" s="95"/>
      <c r="Q20" s="95"/>
      <c r="R20" s="174">
        <f>O20+P20+Q20</f>
        <v>0</v>
      </c>
      <c r="S20" s="174">
        <f>+E20-L20</f>
        <v>0</v>
      </c>
      <c r="T20" s="174">
        <f t="shared" si="3"/>
        <v>0</v>
      </c>
      <c r="U20" s="174">
        <f t="shared" si="3"/>
        <v>0</v>
      </c>
      <c r="V20" s="174">
        <f t="shared" si="3"/>
        <v>0</v>
      </c>
      <c r="W20" s="174">
        <f>T20+U20+V20</f>
        <v>0</v>
      </c>
      <c r="X20" s="95"/>
      <c r="Y20" s="174" t="s">
        <v>1</v>
      </c>
      <c r="Z20" s="174"/>
      <c r="AA20" s="95"/>
      <c r="AB20" s="95"/>
      <c r="AC20" s="95"/>
      <c r="AD20" s="174">
        <f>AA20+AB20+AC20</f>
        <v>0</v>
      </c>
      <c r="AE20" s="95"/>
      <c r="AF20" s="174" t="s">
        <v>1</v>
      </c>
      <c r="AG20" s="174"/>
      <c r="AH20" s="95"/>
      <c r="AI20" s="95"/>
      <c r="AJ20" s="95"/>
      <c r="AK20" s="174">
        <f>AH20+AI20+AJ20</f>
        <v>0</v>
      </c>
    </row>
    <row r="21" spans="1:37">
      <c r="A21" s="161">
        <v>3</v>
      </c>
      <c r="B21" s="462"/>
      <c r="C21" s="161"/>
      <c r="D21" s="174" t="s">
        <v>1</v>
      </c>
      <c r="E21" s="95"/>
      <c r="F21" s="174" t="s">
        <v>1</v>
      </c>
      <c r="G21" s="174"/>
      <c r="H21" s="95"/>
      <c r="I21" s="95"/>
      <c r="J21" s="95"/>
      <c r="K21" s="174">
        <f>H21+I21+J21</f>
        <v>0</v>
      </c>
      <c r="L21" s="95"/>
      <c r="M21" s="174" t="s">
        <v>1</v>
      </c>
      <c r="N21" s="174"/>
      <c r="O21" s="95"/>
      <c r="P21" s="95"/>
      <c r="Q21" s="95"/>
      <c r="R21" s="174">
        <f>O21+P21+Q21</f>
        <v>0</v>
      </c>
      <c r="S21" s="174">
        <f>+E21-L21</f>
        <v>0</v>
      </c>
      <c r="T21" s="174">
        <f t="shared" si="3"/>
        <v>0</v>
      </c>
      <c r="U21" s="174">
        <f t="shared" si="3"/>
        <v>0</v>
      </c>
      <c r="V21" s="174">
        <f t="shared" si="3"/>
        <v>0</v>
      </c>
      <c r="W21" s="174">
        <f>T21+U21+V21</f>
        <v>0</v>
      </c>
      <c r="X21" s="95"/>
      <c r="Y21" s="174" t="s">
        <v>1</v>
      </c>
      <c r="Z21" s="174"/>
      <c r="AA21" s="95"/>
      <c r="AB21" s="95"/>
      <c r="AC21" s="95"/>
      <c r="AD21" s="174">
        <f>AA21+AB21+AC21</f>
        <v>0</v>
      </c>
      <c r="AE21" s="95"/>
      <c r="AF21" s="174" t="s">
        <v>1</v>
      </c>
      <c r="AG21" s="174"/>
      <c r="AH21" s="95"/>
      <c r="AI21" s="95"/>
      <c r="AJ21" s="95"/>
      <c r="AK21" s="174">
        <f>AH21+AI21+AJ21</f>
        <v>0</v>
      </c>
    </row>
    <row r="22" spans="1:37">
      <c r="A22" s="161"/>
      <c r="B22" s="209"/>
      <c r="C22" s="161"/>
      <c r="D22" s="174"/>
      <c r="E22" s="95"/>
      <c r="F22" s="174"/>
      <c r="G22" s="174"/>
      <c r="H22" s="95"/>
      <c r="I22" s="95"/>
      <c r="J22" s="95"/>
      <c r="K22" s="95"/>
      <c r="L22" s="95"/>
      <c r="M22" s="174"/>
      <c r="N22" s="174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174"/>
      <c r="Z22" s="174"/>
      <c r="AA22" s="95"/>
      <c r="AB22" s="95"/>
      <c r="AC22" s="95"/>
      <c r="AD22" s="95"/>
      <c r="AE22" s="95"/>
      <c r="AF22" s="174"/>
      <c r="AG22" s="174"/>
      <c r="AH22" s="95"/>
      <c r="AI22" s="95"/>
      <c r="AJ22" s="95"/>
      <c r="AK22" s="95"/>
    </row>
    <row r="23" spans="1:37" s="177" customFormat="1" ht="14.25">
      <c r="A23" s="172"/>
      <c r="B23" s="461" t="s">
        <v>73</v>
      </c>
      <c r="C23" s="176" t="s">
        <v>1</v>
      </c>
      <c r="D23" s="176" t="s">
        <v>1</v>
      </c>
      <c r="E23" s="176">
        <f>SUM(E19:E21)</f>
        <v>0</v>
      </c>
      <c r="F23" s="176" t="s">
        <v>1</v>
      </c>
      <c r="G23" s="176" t="s">
        <v>1</v>
      </c>
      <c r="H23" s="176">
        <f t="shared" ref="H23:W23" si="4">SUM(H19:H21)</f>
        <v>0</v>
      </c>
      <c r="I23" s="176">
        <f t="shared" si="4"/>
        <v>0</v>
      </c>
      <c r="J23" s="176">
        <f t="shared" si="4"/>
        <v>0</v>
      </c>
      <c r="K23" s="176">
        <f t="shared" si="4"/>
        <v>0</v>
      </c>
      <c r="L23" s="176">
        <f>SUM(L19:L21)</f>
        <v>0</v>
      </c>
      <c r="M23" s="176" t="s">
        <v>1</v>
      </c>
      <c r="N23" s="176" t="s">
        <v>1</v>
      </c>
      <c r="O23" s="176">
        <f>SUM(O19:O21)</f>
        <v>0</v>
      </c>
      <c r="P23" s="176">
        <f>SUM(P19:P21)</f>
        <v>0</v>
      </c>
      <c r="Q23" s="176">
        <f>SUM(Q19:Q21)</f>
        <v>0</v>
      </c>
      <c r="R23" s="176">
        <f>SUM(R19:R21)</f>
        <v>0</v>
      </c>
      <c r="S23" s="176">
        <f t="shared" si="4"/>
        <v>0</v>
      </c>
      <c r="T23" s="176">
        <f t="shared" si="4"/>
        <v>0</v>
      </c>
      <c r="U23" s="176">
        <f t="shared" si="4"/>
        <v>0</v>
      </c>
      <c r="V23" s="176">
        <f t="shared" si="4"/>
        <v>0</v>
      </c>
      <c r="W23" s="176">
        <f t="shared" si="4"/>
        <v>0</v>
      </c>
      <c r="X23" s="176">
        <f t="shared" ref="X23:AK23" si="5">SUM(X19:X21)</f>
        <v>0</v>
      </c>
      <c r="Y23" s="176" t="s">
        <v>1</v>
      </c>
      <c r="Z23" s="176" t="s">
        <v>1</v>
      </c>
      <c r="AA23" s="176">
        <f t="shared" si="5"/>
        <v>0</v>
      </c>
      <c r="AB23" s="176">
        <f t="shared" si="5"/>
        <v>0</v>
      </c>
      <c r="AC23" s="176">
        <f t="shared" si="5"/>
        <v>0</v>
      </c>
      <c r="AD23" s="176">
        <f t="shared" si="5"/>
        <v>0</v>
      </c>
      <c r="AE23" s="176">
        <f t="shared" si="5"/>
        <v>0</v>
      </c>
      <c r="AF23" s="176" t="s">
        <v>1</v>
      </c>
      <c r="AG23" s="176" t="s">
        <v>1</v>
      </c>
      <c r="AH23" s="176">
        <f t="shared" si="5"/>
        <v>0</v>
      </c>
      <c r="AI23" s="176">
        <f t="shared" si="5"/>
        <v>0</v>
      </c>
      <c r="AJ23" s="176">
        <f t="shared" si="5"/>
        <v>0</v>
      </c>
      <c r="AK23" s="176">
        <f t="shared" si="5"/>
        <v>0</v>
      </c>
    </row>
    <row r="24" spans="1:37">
      <c r="A24" s="161"/>
      <c r="B24" s="460"/>
      <c r="C24" s="174"/>
      <c r="D24" s="174"/>
      <c r="E24" s="173"/>
      <c r="F24" s="174"/>
      <c r="G24" s="174"/>
      <c r="H24" s="173"/>
      <c r="I24" s="173"/>
      <c r="J24" s="173"/>
      <c r="K24" s="173"/>
      <c r="L24" s="173"/>
      <c r="M24" s="174"/>
      <c r="N24" s="174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4"/>
      <c r="Z24" s="174"/>
      <c r="AA24" s="173"/>
      <c r="AB24" s="173"/>
      <c r="AC24" s="173"/>
      <c r="AD24" s="173"/>
      <c r="AE24" s="173"/>
      <c r="AF24" s="174"/>
      <c r="AG24" s="174"/>
      <c r="AH24" s="173"/>
      <c r="AI24" s="173"/>
      <c r="AJ24" s="173"/>
      <c r="AK24" s="173"/>
    </row>
    <row r="25" spans="1:37">
      <c r="A25" s="161"/>
      <c r="B25" s="461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</row>
    <row r="26" spans="1:37" ht="27">
      <c r="A26" s="172" t="s">
        <v>4</v>
      </c>
      <c r="B26" s="460" t="s">
        <v>258</v>
      </c>
      <c r="C26" s="174"/>
      <c r="D26" s="174"/>
      <c r="E26" s="173"/>
      <c r="F26" s="174"/>
      <c r="G26" s="174"/>
      <c r="H26" s="173"/>
      <c r="I26" s="173"/>
      <c r="J26" s="173"/>
      <c r="K26" s="173"/>
      <c r="L26" s="173"/>
      <c r="M26" s="174"/>
      <c r="N26" s="174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4"/>
      <c r="Z26" s="174"/>
      <c r="AA26" s="173"/>
      <c r="AB26" s="173"/>
      <c r="AC26" s="173"/>
      <c r="AD26" s="173"/>
      <c r="AE26" s="173"/>
      <c r="AF26" s="174"/>
      <c r="AG26" s="174"/>
      <c r="AH26" s="173"/>
      <c r="AI26" s="173"/>
      <c r="AJ26" s="173"/>
      <c r="AK26" s="173"/>
    </row>
    <row r="27" spans="1:37">
      <c r="A27" s="161"/>
      <c r="B27" s="233" t="s">
        <v>135</v>
      </c>
      <c r="C27" s="174"/>
      <c r="D27" s="174"/>
      <c r="E27" s="147"/>
      <c r="F27" s="174"/>
      <c r="G27" s="174"/>
      <c r="H27" s="147"/>
      <c r="I27" s="147"/>
      <c r="J27" s="147"/>
      <c r="K27" s="147"/>
      <c r="L27" s="147"/>
      <c r="M27" s="174"/>
      <c r="N27" s="174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74"/>
      <c r="Z27" s="174"/>
      <c r="AA27" s="147"/>
      <c r="AB27" s="147"/>
      <c r="AC27" s="147"/>
      <c r="AD27" s="147"/>
      <c r="AE27" s="147"/>
      <c r="AF27" s="174"/>
      <c r="AG27" s="174"/>
      <c r="AH27" s="147"/>
      <c r="AI27" s="147"/>
      <c r="AJ27" s="147"/>
      <c r="AK27" s="147"/>
    </row>
    <row r="28" spans="1:37">
      <c r="A28" s="161"/>
      <c r="B28" s="233" t="s">
        <v>149</v>
      </c>
      <c r="C28" s="174"/>
      <c r="D28" s="174"/>
      <c r="E28" s="147"/>
      <c r="F28" s="174"/>
      <c r="G28" s="174"/>
      <c r="H28" s="147"/>
      <c r="I28" s="147"/>
      <c r="J28" s="147"/>
      <c r="K28" s="147"/>
      <c r="L28" s="147"/>
      <c r="M28" s="174"/>
      <c r="N28" s="174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74"/>
      <c r="Z28" s="174"/>
      <c r="AA28" s="147"/>
      <c r="AB28" s="147"/>
      <c r="AC28" s="147"/>
      <c r="AD28" s="147"/>
      <c r="AE28" s="147"/>
      <c r="AF28" s="174"/>
      <c r="AG28" s="174"/>
      <c r="AH28" s="147"/>
      <c r="AI28" s="147"/>
      <c r="AJ28" s="147"/>
      <c r="AK28" s="147"/>
    </row>
    <row r="29" spans="1:37">
      <c r="A29" s="161"/>
      <c r="B29" s="233" t="s">
        <v>150</v>
      </c>
      <c r="C29" s="174"/>
      <c r="D29" s="174"/>
      <c r="E29" s="147"/>
      <c r="F29" s="174"/>
      <c r="G29" s="174"/>
      <c r="H29" s="147"/>
      <c r="I29" s="147"/>
      <c r="J29" s="147"/>
      <c r="K29" s="147"/>
      <c r="L29" s="147"/>
      <c r="M29" s="174"/>
      <c r="N29" s="174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74"/>
      <c r="Z29" s="174"/>
      <c r="AA29" s="147"/>
      <c r="AB29" s="147"/>
      <c r="AC29" s="147"/>
      <c r="AD29" s="147"/>
      <c r="AE29" s="147"/>
      <c r="AF29" s="174"/>
      <c r="AG29" s="174"/>
      <c r="AH29" s="147"/>
      <c r="AI29" s="147"/>
      <c r="AJ29" s="147"/>
      <c r="AK29" s="147"/>
    </row>
    <row r="30" spans="1:37">
      <c r="A30" s="161">
        <v>1</v>
      </c>
      <c r="B30" s="209"/>
      <c r="C30" s="161"/>
      <c r="D30" s="161"/>
      <c r="E30" s="95"/>
      <c r="F30" s="161"/>
      <c r="G30" s="161"/>
      <c r="H30" s="95"/>
      <c r="I30" s="95"/>
      <c r="J30" s="95"/>
      <c r="K30" s="174">
        <f>H30+I30+J30</f>
        <v>0</v>
      </c>
      <c r="L30" s="95"/>
      <c r="M30" s="161"/>
      <c r="N30" s="161"/>
      <c r="O30" s="95"/>
      <c r="P30" s="95"/>
      <c r="Q30" s="95"/>
      <c r="R30" s="174">
        <f>O30+P30+Q30</f>
        <v>0</v>
      </c>
      <c r="S30" s="174">
        <f>+E30-L30</f>
        <v>0</v>
      </c>
      <c r="T30" s="174">
        <f t="shared" ref="T30:V32" si="6">H30-O30</f>
        <v>0</v>
      </c>
      <c r="U30" s="174">
        <f t="shared" si="6"/>
        <v>0</v>
      </c>
      <c r="V30" s="174">
        <f t="shared" si="6"/>
        <v>0</v>
      </c>
      <c r="W30" s="174">
        <f>T30+U30+V30</f>
        <v>0</v>
      </c>
      <c r="X30" s="95"/>
      <c r="Y30" s="161"/>
      <c r="Z30" s="161"/>
      <c r="AA30" s="95"/>
      <c r="AB30" s="95"/>
      <c r="AC30" s="95"/>
      <c r="AD30" s="174">
        <f>AA30+AB30+AC30</f>
        <v>0</v>
      </c>
      <c r="AE30" s="95"/>
      <c r="AF30" s="161"/>
      <c r="AG30" s="161"/>
      <c r="AH30" s="95"/>
      <c r="AI30" s="95"/>
      <c r="AJ30" s="95"/>
      <c r="AK30" s="174">
        <f>AH30+AI30+AJ30</f>
        <v>0</v>
      </c>
    </row>
    <row r="31" spans="1:37">
      <c r="A31" s="161">
        <v>2</v>
      </c>
      <c r="B31" s="209"/>
      <c r="C31" s="161"/>
      <c r="D31" s="161"/>
      <c r="E31" s="95"/>
      <c r="F31" s="161"/>
      <c r="G31" s="161"/>
      <c r="H31" s="95"/>
      <c r="I31" s="95"/>
      <c r="J31" s="95"/>
      <c r="K31" s="174">
        <f>H31+I31+J31</f>
        <v>0</v>
      </c>
      <c r="L31" s="95"/>
      <c r="M31" s="161"/>
      <c r="N31" s="161"/>
      <c r="O31" s="95"/>
      <c r="P31" s="95"/>
      <c r="Q31" s="95"/>
      <c r="R31" s="174">
        <f>O31+P31+Q31</f>
        <v>0</v>
      </c>
      <c r="S31" s="174">
        <f>+E31-L31</f>
        <v>0</v>
      </c>
      <c r="T31" s="174">
        <f t="shared" si="6"/>
        <v>0</v>
      </c>
      <c r="U31" s="174">
        <f t="shared" si="6"/>
        <v>0</v>
      </c>
      <c r="V31" s="174">
        <f t="shared" si="6"/>
        <v>0</v>
      </c>
      <c r="W31" s="174">
        <f>T31+U31+V31</f>
        <v>0</v>
      </c>
      <c r="X31" s="95"/>
      <c r="Y31" s="161"/>
      <c r="Z31" s="161"/>
      <c r="AA31" s="95"/>
      <c r="AB31" s="95"/>
      <c r="AC31" s="95"/>
      <c r="AD31" s="174">
        <f>AA31+AB31+AC31</f>
        <v>0</v>
      </c>
      <c r="AE31" s="95"/>
      <c r="AF31" s="161"/>
      <c r="AG31" s="161"/>
      <c r="AH31" s="95"/>
      <c r="AI31" s="95"/>
      <c r="AJ31" s="95"/>
      <c r="AK31" s="174">
        <f>AH31+AI31+AJ31</f>
        <v>0</v>
      </c>
    </row>
    <row r="32" spans="1:37">
      <c r="A32" s="161">
        <v>3</v>
      </c>
      <c r="B32" s="461"/>
      <c r="C32" s="161"/>
      <c r="D32" s="161"/>
      <c r="E32" s="95"/>
      <c r="F32" s="161"/>
      <c r="G32" s="161"/>
      <c r="H32" s="95"/>
      <c r="I32" s="95"/>
      <c r="J32" s="95"/>
      <c r="K32" s="174">
        <f>H32+I32+J32</f>
        <v>0</v>
      </c>
      <c r="L32" s="95"/>
      <c r="M32" s="161"/>
      <c r="N32" s="161"/>
      <c r="O32" s="95"/>
      <c r="P32" s="95"/>
      <c r="Q32" s="95"/>
      <c r="R32" s="174">
        <f>O32+P32+Q32</f>
        <v>0</v>
      </c>
      <c r="S32" s="174">
        <f>+E32-L32</f>
        <v>0</v>
      </c>
      <c r="T32" s="174">
        <f t="shared" si="6"/>
        <v>0</v>
      </c>
      <c r="U32" s="174">
        <f t="shared" si="6"/>
        <v>0</v>
      </c>
      <c r="V32" s="174">
        <f t="shared" si="6"/>
        <v>0</v>
      </c>
      <c r="W32" s="174">
        <f>T32+U32+V32</f>
        <v>0</v>
      </c>
      <c r="X32" s="95"/>
      <c r="Y32" s="161"/>
      <c r="Z32" s="161"/>
      <c r="AA32" s="95"/>
      <c r="AB32" s="95"/>
      <c r="AC32" s="95"/>
      <c r="AD32" s="174">
        <f>AA32+AB32+AC32</f>
        <v>0</v>
      </c>
      <c r="AE32" s="95"/>
      <c r="AF32" s="161"/>
      <c r="AG32" s="161"/>
      <c r="AH32" s="95"/>
      <c r="AI32" s="95"/>
      <c r="AJ32" s="95"/>
      <c r="AK32" s="174">
        <f>AH32+AI32+AJ32</f>
        <v>0</v>
      </c>
    </row>
    <row r="33" spans="1:37" s="177" customFormat="1" ht="27">
      <c r="A33" s="172"/>
      <c r="B33" s="463" t="s">
        <v>151</v>
      </c>
      <c r="C33" s="176" t="s">
        <v>1</v>
      </c>
      <c r="D33" s="176" t="s">
        <v>1</v>
      </c>
      <c r="E33" s="176">
        <f>SUM(E30:E32)</f>
        <v>0</v>
      </c>
      <c r="F33" s="176" t="s">
        <v>1</v>
      </c>
      <c r="G33" s="176" t="s">
        <v>1</v>
      </c>
      <c r="H33" s="176">
        <f>SUM(H30:H32)</f>
        <v>0</v>
      </c>
      <c r="I33" s="176">
        <f>SUM(I30:I32)</f>
        <v>0</v>
      </c>
      <c r="J33" s="176">
        <f>SUM(J30:J32)</f>
        <v>0</v>
      </c>
      <c r="K33" s="176">
        <f>SUM(K30:K32)</f>
        <v>0</v>
      </c>
      <c r="L33" s="176">
        <f>SUM(L30:L32)</f>
        <v>0</v>
      </c>
      <c r="M33" s="176" t="s">
        <v>1</v>
      </c>
      <c r="N33" s="176" t="s">
        <v>1</v>
      </c>
      <c r="O33" s="176">
        <f>SUM(O30:O32)</f>
        <v>0</v>
      </c>
      <c r="P33" s="176">
        <f>SUM(P30:P32)</f>
        <v>0</v>
      </c>
      <c r="Q33" s="176">
        <f>SUM(Q30:Q32)</f>
        <v>0</v>
      </c>
      <c r="R33" s="176">
        <f>SUM(R30:R32)</f>
        <v>0</v>
      </c>
      <c r="S33" s="176">
        <f>SUM(S30:S32)</f>
        <v>0</v>
      </c>
      <c r="T33" s="176">
        <f t="shared" ref="T33:AK33" si="7">SUM(T30:T32)</f>
        <v>0</v>
      </c>
      <c r="U33" s="176">
        <f t="shared" si="7"/>
        <v>0</v>
      </c>
      <c r="V33" s="176">
        <f t="shared" si="7"/>
        <v>0</v>
      </c>
      <c r="W33" s="176">
        <f t="shared" si="7"/>
        <v>0</v>
      </c>
      <c r="X33" s="176">
        <f t="shared" si="7"/>
        <v>0</v>
      </c>
      <c r="Y33" s="176" t="s">
        <v>1</v>
      </c>
      <c r="Z33" s="176" t="s">
        <v>1</v>
      </c>
      <c r="AA33" s="176">
        <f t="shared" si="7"/>
        <v>0</v>
      </c>
      <c r="AB33" s="176">
        <f t="shared" si="7"/>
        <v>0</v>
      </c>
      <c r="AC33" s="176">
        <f t="shared" si="7"/>
        <v>0</v>
      </c>
      <c r="AD33" s="176">
        <f t="shared" si="7"/>
        <v>0</v>
      </c>
      <c r="AE33" s="176">
        <f t="shared" si="7"/>
        <v>0</v>
      </c>
      <c r="AF33" s="176" t="s">
        <v>1</v>
      </c>
      <c r="AG33" s="176" t="s">
        <v>1</v>
      </c>
      <c r="AH33" s="176">
        <f t="shared" si="7"/>
        <v>0</v>
      </c>
      <c r="AI33" s="176">
        <f t="shared" si="7"/>
        <v>0</v>
      </c>
      <c r="AJ33" s="176">
        <f t="shared" si="7"/>
        <v>0</v>
      </c>
      <c r="AK33" s="176">
        <f t="shared" si="7"/>
        <v>0</v>
      </c>
    </row>
    <row r="34" spans="1:37">
      <c r="A34" s="161"/>
      <c r="B34" s="233" t="s">
        <v>150</v>
      </c>
      <c r="C34" s="174"/>
      <c r="D34" s="174"/>
      <c r="E34" s="147"/>
      <c r="F34" s="174"/>
      <c r="G34" s="174"/>
      <c r="H34" s="147"/>
      <c r="I34" s="147"/>
      <c r="J34" s="147"/>
      <c r="K34" s="147"/>
      <c r="L34" s="147"/>
      <c r="M34" s="174"/>
      <c r="N34" s="174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74"/>
      <c r="Z34" s="174"/>
      <c r="AA34" s="147"/>
      <c r="AB34" s="147"/>
      <c r="AC34" s="147"/>
      <c r="AD34" s="147"/>
      <c r="AE34" s="147"/>
      <c r="AF34" s="174"/>
      <c r="AG34" s="174"/>
      <c r="AH34" s="147"/>
      <c r="AI34" s="147"/>
      <c r="AJ34" s="147"/>
      <c r="AK34" s="147"/>
    </row>
    <row r="35" spans="1:37">
      <c r="A35" s="161">
        <v>1</v>
      </c>
      <c r="B35" s="209"/>
      <c r="C35" s="161"/>
      <c r="D35" s="161"/>
      <c r="E35" s="95"/>
      <c r="F35" s="161"/>
      <c r="G35" s="161"/>
      <c r="H35" s="95"/>
      <c r="I35" s="95"/>
      <c r="J35" s="95"/>
      <c r="K35" s="174">
        <f>H35+I35+J35</f>
        <v>0</v>
      </c>
      <c r="L35" s="95"/>
      <c r="M35" s="161"/>
      <c r="N35" s="161"/>
      <c r="O35" s="95"/>
      <c r="P35" s="95"/>
      <c r="Q35" s="95"/>
      <c r="R35" s="174">
        <f>O35+P35+Q35</f>
        <v>0</v>
      </c>
      <c r="S35" s="174">
        <f>+E35-L35</f>
        <v>0</v>
      </c>
      <c r="T35" s="174">
        <f t="shared" ref="T35:V37" si="8">H35-O35</f>
        <v>0</v>
      </c>
      <c r="U35" s="174">
        <f t="shared" si="8"/>
        <v>0</v>
      </c>
      <c r="V35" s="174">
        <f t="shared" si="8"/>
        <v>0</v>
      </c>
      <c r="W35" s="174">
        <f>T35+U35+V35</f>
        <v>0</v>
      </c>
      <c r="X35" s="95"/>
      <c r="Y35" s="161"/>
      <c r="Z35" s="161"/>
      <c r="AA35" s="95"/>
      <c r="AB35" s="95"/>
      <c r="AC35" s="95"/>
      <c r="AD35" s="174">
        <f>AA35+AB35+AC35</f>
        <v>0</v>
      </c>
      <c r="AE35" s="95"/>
      <c r="AF35" s="161"/>
      <c r="AG35" s="161"/>
      <c r="AH35" s="95"/>
      <c r="AI35" s="95"/>
      <c r="AJ35" s="95"/>
      <c r="AK35" s="174">
        <f>AH35+AI35+AJ35</f>
        <v>0</v>
      </c>
    </row>
    <row r="36" spans="1:37">
      <c r="A36" s="161">
        <v>2</v>
      </c>
      <c r="B36" s="209"/>
      <c r="C36" s="161"/>
      <c r="D36" s="161"/>
      <c r="E36" s="95"/>
      <c r="F36" s="161"/>
      <c r="G36" s="161"/>
      <c r="H36" s="95"/>
      <c r="I36" s="95"/>
      <c r="J36" s="95"/>
      <c r="K36" s="174">
        <f>H36+I36+J36</f>
        <v>0</v>
      </c>
      <c r="L36" s="95"/>
      <c r="M36" s="161"/>
      <c r="N36" s="161"/>
      <c r="O36" s="95"/>
      <c r="P36" s="95"/>
      <c r="Q36" s="95"/>
      <c r="R36" s="174">
        <f>O36+P36+Q36</f>
        <v>0</v>
      </c>
      <c r="S36" s="174">
        <f>+E36-L36</f>
        <v>0</v>
      </c>
      <c r="T36" s="174">
        <f t="shared" si="8"/>
        <v>0</v>
      </c>
      <c r="U36" s="174">
        <f t="shared" si="8"/>
        <v>0</v>
      </c>
      <c r="V36" s="174">
        <f t="shared" si="8"/>
        <v>0</v>
      </c>
      <c r="W36" s="174">
        <f>T36+U36+V36</f>
        <v>0</v>
      </c>
      <c r="X36" s="95"/>
      <c r="Y36" s="161"/>
      <c r="Z36" s="161"/>
      <c r="AA36" s="95"/>
      <c r="AB36" s="95"/>
      <c r="AC36" s="95"/>
      <c r="AD36" s="174">
        <f>AA36+AB36+AC36</f>
        <v>0</v>
      </c>
      <c r="AE36" s="95"/>
      <c r="AF36" s="161"/>
      <c r="AG36" s="161"/>
      <c r="AH36" s="95"/>
      <c r="AI36" s="95"/>
      <c r="AJ36" s="95"/>
      <c r="AK36" s="174">
        <f>AH36+AI36+AJ36</f>
        <v>0</v>
      </c>
    </row>
    <row r="37" spans="1:37">
      <c r="A37" s="161">
        <v>3</v>
      </c>
      <c r="B37" s="461"/>
      <c r="C37" s="161"/>
      <c r="D37" s="161"/>
      <c r="E37" s="95"/>
      <c r="F37" s="161"/>
      <c r="G37" s="161"/>
      <c r="H37" s="95"/>
      <c r="I37" s="95"/>
      <c r="J37" s="95"/>
      <c r="K37" s="174">
        <f>H37+I37+J37</f>
        <v>0</v>
      </c>
      <c r="L37" s="95"/>
      <c r="M37" s="161"/>
      <c r="N37" s="161"/>
      <c r="O37" s="95"/>
      <c r="P37" s="95"/>
      <c r="Q37" s="95"/>
      <c r="R37" s="174">
        <f>O37+P37+Q37</f>
        <v>0</v>
      </c>
      <c r="S37" s="174">
        <f>+E37-L37</f>
        <v>0</v>
      </c>
      <c r="T37" s="174">
        <f t="shared" si="8"/>
        <v>0</v>
      </c>
      <c r="U37" s="174">
        <f t="shared" si="8"/>
        <v>0</v>
      </c>
      <c r="V37" s="174">
        <f t="shared" si="8"/>
        <v>0</v>
      </c>
      <c r="W37" s="174">
        <f>T37+U37+V37</f>
        <v>0</v>
      </c>
      <c r="X37" s="95"/>
      <c r="Y37" s="161"/>
      <c r="Z37" s="161"/>
      <c r="AA37" s="95"/>
      <c r="AB37" s="95"/>
      <c r="AC37" s="95"/>
      <c r="AD37" s="174">
        <f>AA37+AB37+AC37</f>
        <v>0</v>
      </c>
      <c r="AE37" s="95"/>
      <c r="AF37" s="161"/>
      <c r="AG37" s="161"/>
      <c r="AH37" s="95"/>
      <c r="AI37" s="95"/>
      <c r="AJ37" s="95"/>
      <c r="AK37" s="174">
        <f>AH37+AI37+AJ37</f>
        <v>0</v>
      </c>
    </row>
    <row r="38" spans="1:37" s="177" customFormat="1" ht="27">
      <c r="A38" s="172"/>
      <c r="B38" s="463" t="s">
        <v>151</v>
      </c>
      <c r="C38" s="176" t="s">
        <v>1</v>
      </c>
      <c r="D38" s="176" t="s">
        <v>1</v>
      </c>
      <c r="E38" s="176">
        <f>SUM(E35:E37)</f>
        <v>0</v>
      </c>
      <c r="F38" s="176" t="s">
        <v>1</v>
      </c>
      <c r="G38" s="176" t="s">
        <v>1</v>
      </c>
      <c r="H38" s="176">
        <f>SUM(H35:H37)</f>
        <v>0</v>
      </c>
      <c r="I38" s="176">
        <f>SUM(I35:I37)</f>
        <v>0</v>
      </c>
      <c r="J38" s="176">
        <f>SUM(J35:J37)</f>
        <v>0</v>
      </c>
      <c r="K38" s="176">
        <f>SUM(K35:K37)</f>
        <v>0</v>
      </c>
      <c r="L38" s="176">
        <f>SUM(L35:L37)</f>
        <v>0</v>
      </c>
      <c r="M38" s="176" t="s">
        <v>1</v>
      </c>
      <c r="N38" s="176" t="s">
        <v>1</v>
      </c>
      <c r="O38" s="176">
        <f>SUM(O35:O37)</f>
        <v>0</v>
      </c>
      <c r="P38" s="176">
        <f>SUM(P35:P37)</f>
        <v>0</v>
      </c>
      <c r="Q38" s="176">
        <f>SUM(Q35:Q37)</f>
        <v>0</v>
      </c>
      <c r="R38" s="176">
        <f>SUM(R35:R37)</f>
        <v>0</v>
      </c>
      <c r="S38" s="176">
        <f>SUM(S35:S37)</f>
        <v>0</v>
      </c>
      <c r="T38" s="176">
        <f t="shared" ref="T38:AK38" si="9">SUM(T35:T37)</f>
        <v>0</v>
      </c>
      <c r="U38" s="176">
        <f t="shared" si="9"/>
        <v>0</v>
      </c>
      <c r="V38" s="176">
        <f t="shared" si="9"/>
        <v>0</v>
      </c>
      <c r="W38" s="176">
        <f t="shared" si="9"/>
        <v>0</v>
      </c>
      <c r="X38" s="176">
        <f t="shared" si="9"/>
        <v>0</v>
      </c>
      <c r="Y38" s="176" t="s">
        <v>1</v>
      </c>
      <c r="Z38" s="176" t="s">
        <v>1</v>
      </c>
      <c r="AA38" s="176">
        <f t="shared" si="9"/>
        <v>0</v>
      </c>
      <c r="AB38" s="176">
        <f t="shared" si="9"/>
        <v>0</v>
      </c>
      <c r="AC38" s="176">
        <f t="shared" si="9"/>
        <v>0</v>
      </c>
      <c r="AD38" s="176">
        <f t="shared" si="9"/>
        <v>0</v>
      </c>
      <c r="AE38" s="176">
        <f t="shared" si="9"/>
        <v>0</v>
      </c>
      <c r="AF38" s="176" t="s">
        <v>1</v>
      </c>
      <c r="AG38" s="176" t="s">
        <v>1</v>
      </c>
      <c r="AH38" s="176">
        <f t="shared" si="9"/>
        <v>0</v>
      </c>
      <c r="AI38" s="176">
        <f t="shared" si="9"/>
        <v>0</v>
      </c>
      <c r="AJ38" s="176">
        <f t="shared" si="9"/>
        <v>0</v>
      </c>
      <c r="AK38" s="176">
        <f t="shared" si="9"/>
        <v>0</v>
      </c>
    </row>
    <row r="39" spans="1:37" s="177" customFormat="1" ht="40.5">
      <c r="A39" s="172"/>
      <c r="B39" s="463" t="s">
        <v>152</v>
      </c>
      <c r="C39" s="176" t="s">
        <v>1</v>
      </c>
      <c r="D39" s="176" t="s">
        <v>1</v>
      </c>
      <c r="E39" s="176">
        <f>E33+E38</f>
        <v>0</v>
      </c>
      <c r="F39" s="176" t="s">
        <v>1</v>
      </c>
      <c r="G39" s="176" t="s">
        <v>1</v>
      </c>
      <c r="H39" s="176">
        <f>H33+H38</f>
        <v>0</v>
      </c>
      <c r="I39" s="176">
        <f>I33+I38</f>
        <v>0</v>
      </c>
      <c r="J39" s="176">
        <f>J33+J38</f>
        <v>0</v>
      </c>
      <c r="K39" s="176">
        <f>K33+K38</f>
        <v>0</v>
      </c>
      <c r="L39" s="176">
        <f>L33+L38</f>
        <v>0</v>
      </c>
      <c r="M39" s="176" t="s">
        <v>1</v>
      </c>
      <c r="N39" s="176" t="s">
        <v>1</v>
      </c>
      <c r="O39" s="176">
        <f>O33+O38</f>
        <v>0</v>
      </c>
      <c r="P39" s="176">
        <f>P33+P38</f>
        <v>0</v>
      </c>
      <c r="Q39" s="176">
        <f>Q33+Q38</f>
        <v>0</v>
      </c>
      <c r="R39" s="176">
        <f>R33+R38</f>
        <v>0</v>
      </c>
      <c r="S39" s="176">
        <f>S33+S38</f>
        <v>0</v>
      </c>
      <c r="T39" s="176">
        <f t="shared" ref="T39:AK39" si="10">T33+T38</f>
        <v>0</v>
      </c>
      <c r="U39" s="176">
        <f t="shared" si="10"/>
        <v>0</v>
      </c>
      <c r="V39" s="176">
        <f t="shared" si="10"/>
        <v>0</v>
      </c>
      <c r="W39" s="176">
        <f t="shared" si="10"/>
        <v>0</v>
      </c>
      <c r="X39" s="176">
        <f t="shared" si="10"/>
        <v>0</v>
      </c>
      <c r="Y39" s="176" t="s">
        <v>1</v>
      </c>
      <c r="Z39" s="176" t="s">
        <v>1</v>
      </c>
      <c r="AA39" s="176">
        <f t="shared" si="10"/>
        <v>0</v>
      </c>
      <c r="AB39" s="176">
        <f t="shared" si="10"/>
        <v>0</v>
      </c>
      <c r="AC39" s="176">
        <f t="shared" si="10"/>
        <v>0</v>
      </c>
      <c r="AD39" s="176">
        <f t="shared" si="10"/>
        <v>0</v>
      </c>
      <c r="AE39" s="176">
        <f t="shared" si="10"/>
        <v>0</v>
      </c>
      <c r="AF39" s="176" t="s">
        <v>1</v>
      </c>
      <c r="AG39" s="176" t="s">
        <v>1</v>
      </c>
      <c r="AH39" s="176">
        <f t="shared" si="10"/>
        <v>0</v>
      </c>
      <c r="AI39" s="176">
        <f t="shared" si="10"/>
        <v>0</v>
      </c>
      <c r="AJ39" s="176">
        <f t="shared" si="10"/>
        <v>0</v>
      </c>
      <c r="AK39" s="176">
        <f t="shared" si="10"/>
        <v>0</v>
      </c>
    </row>
    <row r="40" spans="1:37">
      <c r="A40" s="161"/>
      <c r="B40" s="461"/>
      <c r="C40" s="174"/>
      <c r="D40" s="174"/>
      <c r="E40" s="175"/>
      <c r="F40" s="174"/>
      <c r="G40" s="174"/>
      <c r="H40" s="175"/>
      <c r="I40" s="175"/>
      <c r="J40" s="175"/>
      <c r="K40" s="175"/>
      <c r="L40" s="175"/>
      <c r="M40" s="174"/>
      <c r="N40" s="174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4"/>
      <c r="Z40" s="174"/>
      <c r="AA40" s="175"/>
      <c r="AB40" s="175"/>
      <c r="AC40" s="175"/>
      <c r="AD40" s="175"/>
      <c r="AE40" s="175"/>
      <c r="AF40" s="174"/>
      <c r="AG40" s="174"/>
      <c r="AH40" s="175"/>
      <c r="AI40" s="175"/>
      <c r="AJ40" s="175"/>
      <c r="AK40" s="175"/>
    </row>
    <row r="41" spans="1:37">
      <c r="A41" s="161"/>
      <c r="B41" s="209"/>
      <c r="C41" s="174"/>
      <c r="D41" s="174"/>
      <c r="E41" s="95"/>
      <c r="F41" s="174"/>
      <c r="G41" s="174"/>
      <c r="H41" s="95"/>
      <c r="I41" s="95"/>
      <c r="J41" s="95"/>
      <c r="K41" s="95"/>
      <c r="L41" s="95"/>
      <c r="M41" s="174"/>
      <c r="N41" s="174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174"/>
      <c r="Z41" s="174"/>
      <c r="AA41" s="95"/>
      <c r="AB41" s="95"/>
      <c r="AC41" s="95"/>
      <c r="AD41" s="95"/>
      <c r="AE41" s="95"/>
      <c r="AF41" s="174"/>
      <c r="AG41" s="174"/>
      <c r="AH41" s="95"/>
      <c r="AI41" s="95"/>
      <c r="AJ41" s="95"/>
      <c r="AK41" s="95"/>
    </row>
    <row r="42" spans="1:37" ht="54">
      <c r="A42" s="172" t="s">
        <v>5</v>
      </c>
      <c r="B42" s="460" t="s">
        <v>331</v>
      </c>
      <c r="C42" s="174"/>
      <c r="D42" s="174"/>
      <c r="E42" s="173"/>
      <c r="F42" s="174"/>
      <c r="G42" s="174"/>
      <c r="H42" s="173"/>
      <c r="I42" s="173"/>
      <c r="J42" s="173"/>
      <c r="K42" s="173"/>
      <c r="L42" s="173"/>
      <c r="M42" s="174"/>
      <c r="N42" s="174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4"/>
      <c r="Z42" s="174"/>
      <c r="AA42" s="173"/>
      <c r="AB42" s="173"/>
      <c r="AC42" s="173"/>
      <c r="AD42" s="173"/>
      <c r="AE42" s="173"/>
      <c r="AF42" s="174"/>
      <c r="AG42" s="174"/>
      <c r="AH42" s="173"/>
      <c r="AI42" s="173"/>
      <c r="AJ42" s="173"/>
      <c r="AK42" s="173"/>
    </row>
    <row r="43" spans="1:37">
      <c r="A43" s="161"/>
      <c r="B43" s="233" t="s">
        <v>135</v>
      </c>
      <c r="C43" s="174"/>
      <c r="D43" s="174"/>
      <c r="E43" s="147"/>
      <c r="F43" s="174"/>
      <c r="G43" s="174"/>
      <c r="H43" s="147"/>
      <c r="I43" s="147"/>
      <c r="J43" s="147"/>
      <c r="K43" s="147"/>
      <c r="L43" s="147"/>
      <c r="M43" s="174"/>
      <c r="N43" s="174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74"/>
      <c r="Z43" s="174"/>
      <c r="AA43" s="147"/>
      <c r="AB43" s="147"/>
      <c r="AC43" s="147"/>
      <c r="AD43" s="147"/>
      <c r="AE43" s="147"/>
      <c r="AF43" s="174"/>
      <c r="AG43" s="174"/>
      <c r="AH43" s="147"/>
      <c r="AI43" s="147"/>
      <c r="AJ43" s="147"/>
      <c r="AK43" s="147"/>
    </row>
    <row r="44" spans="1:37">
      <c r="A44" s="161">
        <v>1</v>
      </c>
      <c r="B44" s="209"/>
      <c r="C44" s="174"/>
      <c r="D44" s="174" t="s">
        <v>1</v>
      </c>
      <c r="E44" s="95"/>
      <c r="F44" s="174" t="s">
        <v>1</v>
      </c>
      <c r="G44" s="174"/>
      <c r="H44" s="95"/>
      <c r="I44" s="95"/>
      <c r="J44" s="95"/>
      <c r="K44" s="174">
        <f>H44+I44+J44</f>
        <v>0</v>
      </c>
      <c r="L44" s="95"/>
      <c r="M44" s="174" t="s">
        <v>1</v>
      </c>
      <c r="N44" s="174"/>
      <c r="O44" s="95"/>
      <c r="P44" s="95"/>
      <c r="Q44" s="95"/>
      <c r="R44" s="174">
        <f>O44+P44+Q44</f>
        <v>0</v>
      </c>
      <c r="S44" s="174">
        <f>+E44-L44</f>
        <v>0</v>
      </c>
      <c r="T44" s="174">
        <f t="shared" ref="T44:V46" si="11">H44-O44</f>
        <v>0</v>
      </c>
      <c r="U44" s="174">
        <f t="shared" si="11"/>
        <v>0</v>
      </c>
      <c r="V44" s="174">
        <f t="shared" si="11"/>
        <v>0</v>
      </c>
      <c r="W44" s="174">
        <f>T44+U44+V44</f>
        <v>0</v>
      </c>
      <c r="X44" s="95"/>
      <c r="Y44" s="174" t="s">
        <v>1</v>
      </c>
      <c r="Z44" s="174"/>
      <c r="AA44" s="95"/>
      <c r="AB44" s="95"/>
      <c r="AC44" s="95"/>
      <c r="AD44" s="174">
        <f>AA44+AB44+AC44</f>
        <v>0</v>
      </c>
      <c r="AE44" s="95"/>
      <c r="AF44" s="174" t="s">
        <v>1</v>
      </c>
      <c r="AG44" s="174"/>
      <c r="AH44" s="95"/>
      <c r="AI44" s="95"/>
      <c r="AJ44" s="95"/>
      <c r="AK44" s="174">
        <f>AH44+AI44+AJ44</f>
        <v>0</v>
      </c>
    </row>
    <row r="45" spans="1:37">
      <c r="A45" s="161">
        <v>2</v>
      </c>
      <c r="B45" s="209"/>
      <c r="C45" s="174"/>
      <c r="D45" s="174" t="s">
        <v>1</v>
      </c>
      <c r="E45" s="95"/>
      <c r="F45" s="174" t="s">
        <v>1</v>
      </c>
      <c r="G45" s="174"/>
      <c r="H45" s="95"/>
      <c r="I45" s="95"/>
      <c r="J45" s="95"/>
      <c r="K45" s="174">
        <f>H45+I45+J45</f>
        <v>0</v>
      </c>
      <c r="L45" s="95"/>
      <c r="M45" s="174" t="s">
        <v>1</v>
      </c>
      <c r="N45" s="174"/>
      <c r="O45" s="95"/>
      <c r="P45" s="95"/>
      <c r="Q45" s="95"/>
      <c r="R45" s="174">
        <f>O45+P45+Q45</f>
        <v>0</v>
      </c>
      <c r="S45" s="174">
        <f>+E45-L45</f>
        <v>0</v>
      </c>
      <c r="T45" s="174">
        <f t="shared" si="11"/>
        <v>0</v>
      </c>
      <c r="U45" s="174">
        <f t="shared" si="11"/>
        <v>0</v>
      </c>
      <c r="V45" s="174">
        <f t="shared" si="11"/>
        <v>0</v>
      </c>
      <c r="W45" s="174">
        <f>T45+U45+V45</f>
        <v>0</v>
      </c>
      <c r="X45" s="95"/>
      <c r="Y45" s="174" t="s">
        <v>1</v>
      </c>
      <c r="Z45" s="174"/>
      <c r="AA45" s="95"/>
      <c r="AB45" s="95"/>
      <c r="AC45" s="95"/>
      <c r="AD45" s="174">
        <f>AA45+AB45+AC45</f>
        <v>0</v>
      </c>
      <c r="AE45" s="95"/>
      <c r="AF45" s="174" t="s">
        <v>1</v>
      </c>
      <c r="AG45" s="174"/>
      <c r="AH45" s="95"/>
      <c r="AI45" s="95"/>
      <c r="AJ45" s="95"/>
      <c r="AK45" s="174">
        <f>AH45+AI45+AJ45</f>
        <v>0</v>
      </c>
    </row>
    <row r="46" spans="1:37">
      <c r="A46" s="161">
        <v>3</v>
      </c>
      <c r="B46" s="209"/>
      <c r="C46" s="174"/>
      <c r="D46" s="174" t="s">
        <v>1</v>
      </c>
      <c r="E46" s="95"/>
      <c r="F46" s="174" t="s">
        <v>1</v>
      </c>
      <c r="G46" s="174"/>
      <c r="H46" s="95"/>
      <c r="I46" s="95"/>
      <c r="J46" s="95"/>
      <c r="K46" s="174">
        <f>H46+I46+J46</f>
        <v>0</v>
      </c>
      <c r="L46" s="95"/>
      <c r="M46" s="174" t="s">
        <v>1</v>
      </c>
      <c r="N46" s="174"/>
      <c r="O46" s="95"/>
      <c r="P46" s="95"/>
      <c r="Q46" s="95"/>
      <c r="R46" s="174">
        <f>O46+P46+Q46</f>
        <v>0</v>
      </c>
      <c r="S46" s="174">
        <f>+E46-L46</f>
        <v>0</v>
      </c>
      <c r="T46" s="174">
        <f t="shared" si="11"/>
        <v>0</v>
      </c>
      <c r="U46" s="174">
        <f t="shared" si="11"/>
        <v>0</v>
      </c>
      <c r="V46" s="174">
        <f t="shared" si="11"/>
        <v>0</v>
      </c>
      <c r="W46" s="174">
        <f>T46+U46+V46</f>
        <v>0</v>
      </c>
      <c r="X46" s="95"/>
      <c r="Y46" s="174" t="s">
        <v>1</v>
      </c>
      <c r="Z46" s="174"/>
      <c r="AA46" s="95"/>
      <c r="AB46" s="95"/>
      <c r="AC46" s="95"/>
      <c r="AD46" s="174">
        <f>AA46+AB46+AC46</f>
        <v>0</v>
      </c>
      <c r="AE46" s="95"/>
      <c r="AF46" s="174" t="s">
        <v>1</v>
      </c>
      <c r="AG46" s="174"/>
      <c r="AH46" s="95"/>
      <c r="AI46" s="95"/>
      <c r="AJ46" s="95"/>
      <c r="AK46" s="174">
        <f>AH46+AI46+AJ46</f>
        <v>0</v>
      </c>
    </row>
    <row r="47" spans="1:37" s="177" customFormat="1" ht="14.25">
      <c r="A47" s="172"/>
      <c r="B47" s="461" t="s">
        <v>73</v>
      </c>
      <c r="C47" s="176" t="s">
        <v>1</v>
      </c>
      <c r="D47" s="176" t="s">
        <v>1</v>
      </c>
      <c r="E47" s="176">
        <f>SUM(E44:E46)</f>
        <v>0</v>
      </c>
      <c r="F47" s="176" t="s">
        <v>1</v>
      </c>
      <c r="G47" s="176" t="s">
        <v>1</v>
      </c>
      <c r="H47" s="176">
        <f>SUM(H44:H46)</f>
        <v>0</v>
      </c>
      <c r="I47" s="176">
        <f>SUM(I44:I46)</f>
        <v>0</v>
      </c>
      <c r="J47" s="176">
        <f>SUM(J44:J46)</f>
        <v>0</v>
      </c>
      <c r="K47" s="176">
        <f>SUM(K44:K46)</f>
        <v>0</v>
      </c>
      <c r="L47" s="176">
        <f>SUM(L44:L46)</f>
        <v>0</v>
      </c>
      <c r="M47" s="176" t="s">
        <v>1</v>
      </c>
      <c r="N47" s="176" t="s">
        <v>1</v>
      </c>
      <c r="O47" s="176">
        <f>SUM(O44:O46)</f>
        <v>0</v>
      </c>
      <c r="P47" s="176">
        <f>SUM(P44:P46)</f>
        <v>0</v>
      </c>
      <c r="Q47" s="176">
        <f>SUM(Q44:Q46)</f>
        <v>0</v>
      </c>
      <c r="R47" s="176">
        <f>SUM(R44:R46)</f>
        <v>0</v>
      </c>
      <c r="S47" s="176">
        <f>SUM(S44:S46)</f>
        <v>0</v>
      </c>
      <c r="T47" s="176">
        <f t="shared" ref="T47:AK47" si="12">SUM(T44:T46)</f>
        <v>0</v>
      </c>
      <c r="U47" s="176">
        <f t="shared" si="12"/>
        <v>0</v>
      </c>
      <c r="V47" s="176">
        <f t="shared" si="12"/>
        <v>0</v>
      </c>
      <c r="W47" s="176">
        <f t="shared" si="12"/>
        <v>0</v>
      </c>
      <c r="X47" s="176">
        <f t="shared" si="12"/>
        <v>0</v>
      </c>
      <c r="Y47" s="176" t="s">
        <v>1</v>
      </c>
      <c r="Z47" s="176" t="s">
        <v>1</v>
      </c>
      <c r="AA47" s="176">
        <f t="shared" si="12"/>
        <v>0</v>
      </c>
      <c r="AB47" s="176">
        <f t="shared" si="12"/>
        <v>0</v>
      </c>
      <c r="AC47" s="176">
        <f t="shared" si="12"/>
        <v>0</v>
      </c>
      <c r="AD47" s="176">
        <f t="shared" si="12"/>
        <v>0</v>
      </c>
      <c r="AE47" s="176">
        <f t="shared" si="12"/>
        <v>0</v>
      </c>
      <c r="AF47" s="176" t="s">
        <v>1</v>
      </c>
      <c r="AG47" s="176" t="s">
        <v>1</v>
      </c>
      <c r="AH47" s="176">
        <f t="shared" si="12"/>
        <v>0</v>
      </c>
      <c r="AI47" s="176">
        <f t="shared" si="12"/>
        <v>0</v>
      </c>
      <c r="AJ47" s="176">
        <f t="shared" si="12"/>
        <v>0</v>
      </c>
      <c r="AK47" s="176">
        <f t="shared" si="12"/>
        <v>0</v>
      </c>
    </row>
    <row r="48" spans="1:37">
      <c r="A48" s="161"/>
      <c r="B48" s="209"/>
      <c r="C48" s="174"/>
      <c r="D48" s="174"/>
      <c r="E48" s="95"/>
      <c r="F48" s="174"/>
      <c r="G48" s="174"/>
      <c r="H48" s="174"/>
      <c r="I48" s="174"/>
      <c r="J48" s="174"/>
      <c r="K48" s="174"/>
      <c r="L48" s="95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95"/>
      <c r="Y48" s="174"/>
      <c r="Z48" s="174"/>
      <c r="AA48" s="174"/>
      <c r="AB48" s="174"/>
      <c r="AC48" s="174"/>
      <c r="AD48" s="174"/>
      <c r="AE48" s="95"/>
      <c r="AF48" s="174"/>
      <c r="AG48" s="174"/>
      <c r="AH48" s="174"/>
      <c r="AI48" s="174"/>
      <c r="AJ48" s="174"/>
      <c r="AK48" s="174"/>
    </row>
    <row r="49" spans="1:37" s="455" customFormat="1" ht="30" customHeight="1">
      <c r="A49" s="453"/>
      <c r="B49" s="454" t="s">
        <v>182</v>
      </c>
      <c r="C49" s="257" t="s">
        <v>1</v>
      </c>
      <c r="D49" s="257" t="s">
        <v>1</v>
      </c>
      <c r="E49" s="257">
        <f>E14+E23+E39+E47</f>
        <v>0</v>
      </c>
      <c r="F49" s="257" t="s">
        <v>1</v>
      </c>
      <c r="G49" s="257" t="s">
        <v>1</v>
      </c>
      <c r="H49" s="257">
        <f t="shared" ref="H49:AK49" si="13">H14+H23+H39+H47</f>
        <v>0</v>
      </c>
      <c r="I49" s="257">
        <f t="shared" si="13"/>
        <v>0</v>
      </c>
      <c r="J49" s="257">
        <f t="shared" si="13"/>
        <v>0</v>
      </c>
      <c r="K49" s="257">
        <f t="shared" si="13"/>
        <v>0</v>
      </c>
      <c r="L49" s="257">
        <f>L14+L23+L39+L47</f>
        <v>0</v>
      </c>
      <c r="M49" s="257" t="s">
        <v>1</v>
      </c>
      <c r="N49" s="257" t="s">
        <v>1</v>
      </c>
      <c r="O49" s="257">
        <f t="shared" si="13"/>
        <v>0</v>
      </c>
      <c r="P49" s="257">
        <f t="shared" si="13"/>
        <v>0</v>
      </c>
      <c r="Q49" s="257">
        <f t="shared" si="13"/>
        <v>0</v>
      </c>
      <c r="R49" s="257">
        <f t="shared" si="13"/>
        <v>0</v>
      </c>
      <c r="S49" s="257">
        <f t="shared" si="13"/>
        <v>0</v>
      </c>
      <c r="T49" s="257">
        <f t="shared" si="13"/>
        <v>0</v>
      </c>
      <c r="U49" s="257">
        <f t="shared" si="13"/>
        <v>0</v>
      </c>
      <c r="V49" s="257">
        <f t="shared" si="13"/>
        <v>0</v>
      </c>
      <c r="W49" s="257">
        <f t="shared" si="13"/>
        <v>0</v>
      </c>
      <c r="X49" s="257">
        <f t="shared" si="13"/>
        <v>0</v>
      </c>
      <c r="Y49" s="257" t="s">
        <v>1</v>
      </c>
      <c r="Z49" s="257" t="s">
        <v>1</v>
      </c>
      <c r="AA49" s="257">
        <f t="shared" si="13"/>
        <v>0</v>
      </c>
      <c r="AB49" s="257">
        <f t="shared" si="13"/>
        <v>0</v>
      </c>
      <c r="AC49" s="257">
        <f t="shared" si="13"/>
        <v>0</v>
      </c>
      <c r="AD49" s="257">
        <f t="shared" si="13"/>
        <v>0</v>
      </c>
      <c r="AE49" s="257">
        <f t="shared" si="13"/>
        <v>0</v>
      </c>
      <c r="AF49" s="257" t="s">
        <v>1</v>
      </c>
      <c r="AG49" s="257" t="s">
        <v>1</v>
      </c>
      <c r="AH49" s="257">
        <f t="shared" si="13"/>
        <v>0</v>
      </c>
      <c r="AI49" s="257">
        <f t="shared" si="13"/>
        <v>0</v>
      </c>
      <c r="AJ49" s="257">
        <f t="shared" si="13"/>
        <v>0</v>
      </c>
      <c r="AK49" s="257">
        <f t="shared" si="13"/>
        <v>0</v>
      </c>
    </row>
    <row r="50" spans="1:37" s="14" customFormat="1" ht="12" customHeight="1">
      <c r="A50" s="34"/>
      <c r="B50" s="464"/>
      <c r="C50" s="182"/>
      <c r="D50" s="34"/>
      <c r="E50" s="181"/>
      <c r="F50" s="34"/>
      <c r="G50" s="34"/>
      <c r="H50" s="34"/>
      <c r="I50" s="34"/>
      <c r="J50" s="34"/>
      <c r="K50" s="34"/>
      <c r="L50" s="181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181"/>
      <c r="Y50" s="34"/>
      <c r="Z50" s="34"/>
      <c r="AA50" s="34"/>
      <c r="AB50" s="34"/>
      <c r="AC50" s="34"/>
      <c r="AD50" s="34"/>
      <c r="AE50" s="181"/>
      <c r="AF50" s="34"/>
      <c r="AG50" s="34"/>
      <c r="AH50" s="34"/>
      <c r="AI50" s="34"/>
      <c r="AJ50" s="34"/>
      <c r="AK50" s="34"/>
    </row>
    <row r="52" spans="1:37">
      <c r="B52" s="17" t="s">
        <v>154</v>
      </c>
    </row>
    <row r="53" spans="1:37" ht="19.5" customHeight="1">
      <c r="B53" s="465" t="s">
        <v>327</v>
      </c>
      <c r="C53" s="146"/>
      <c r="D53" s="220"/>
      <c r="E53" s="220"/>
      <c r="F53" s="220"/>
      <c r="G53" s="220"/>
      <c r="M53" s="220"/>
      <c r="N53" s="220"/>
      <c r="Y53" s="220"/>
      <c r="Z53" s="220"/>
      <c r="AF53" s="220"/>
      <c r="AG53" s="220"/>
    </row>
    <row r="54" spans="1:37" ht="33.75" customHeight="1">
      <c r="B54" s="530" t="s">
        <v>326</v>
      </c>
      <c r="C54" s="531"/>
      <c r="D54" s="531"/>
      <c r="E54" s="531"/>
      <c r="F54" s="531"/>
      <c r="G54" s="531"/>
      <c r="H54" s="531"/>
      <c r="I54" s="531"/>
    </row>
    <row r="55" spans="1:37" ht="19.5" customHeight="1">
      <c r="B55" s="466" t="s">
        <v>199</v>
      </c>
      <c r="C55" s="220"/>
      <c r="D55" s="220"/>
      <c r="E55" s="220"/>
      <c r="F55" s="220"/>
      <c r="G55" s="220"/>
      <c r="M55" s="220"/>
      <c r="N55" s="220"/>
      <c r="Y55" s="220"/>
      <c r="Z55" s="220"/>
      <c r="AF55" s="220"/>
      <c r="AG55" s="220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3">
    <mergeCell ref="B54:I54"/>
    <mergeCell ref="S2:X2"/>
    <mergeCell ref="S4:W4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4" style="5" customWidth="1"/>
    <col min="9" max="9" width="10.5703125" style="5" customWidth="1"/>
    <col min="10" max="10" width="9" style="5" customWidth="1"/>
    <col min="11" max="11" width="10.5703125" style="5" customWidth="1"/>
    <col min="12" max="12" width="11.5703125" style="5" customWidth="1"/>
    <col min="13" max="13" width="8" style="5" customWidth="1"/>
    <col min="14" max="14" width="13" style="5" customWidth="1"/>
    <col min="15" max="15" width="8.85546875" style="5" customWidth="1"/>
    <col min="16" max="16" width="11.5703125" style="5" customWidth="1"/>
    <col min="17" max="17" width="10" style="5" customWidth="1"/>
    <col min="18" max="18" width="9.85546875" style="5" customWidth="1"/>
    <col min="19" max="19" width="10" style="5" customWidth="1"/>
    <col min="20" max="20" width="9.85546875" style="5" customWidth="1"/>
    <col min="21" max="16384" width="9.140625" style="5"/>
  </cols>
  <sheetData>
    <row r="1" spans="1:32" ht="16.5">
      <c r="A1" s="26"/>
      <c r="B1" s="164" t="s">
        <v>141</v>
      </c>
      <c r="C1" s="27"/>
      <c r="D1" s="27"/>
      <c r="E1" s="27"/>
      <c r="F1" s="27"/>
      <c r="G1" s="27"/>
      <c r="H1" s="27"/>
      <c r="I1" s="3"/>
      <c r="J1" s="26"/>
      <c r="K1" s="126" t="s">
        <v>138</v>
      </c>
      <c r="L1" s="126"/>
      <c r="M1" s="27"/>
      <c r="N1" s="127"/>
      <c r="O1" s="26"/>
      <c r="P1" s="126"/>
      <c r="Q1" s="27"/>
      <c r="R1" s="127"/>
      <c r="S1" s="27"/>
      <c r="T1" s="127"/>
      <c r="U1" s="27"/>
      <c r="V1" s="127"/>
      <c r="W1" s="27"/>
      <c r="X1" s="127"/>
      <c r="Y1" s="3"/>
      <c r="Z1" s="27"/>
      <c r="AA1" s="27"/>
      <c r="AB1" s="27"/>
      <c r="AC1" s="27"/>
      <c r="AD1" s="27"/>
      <c r="AE1" s="27"/>
      <c r="AF1" s="27"/>
    </row>
    <row r="2" spans="1:32" ht="16.5" customHeight="1" thickBot="1">
      <c r="A2" s="26"/>
      <c r="B2" s="20"/>
      <c r="C2" s="142"/>
      <c r="D2" s="142"/>
      <c r="E2" s="142"/>
      <c r="F2" s="142"/>
      <c r="G2" s="20"/>
      <c r="H2" s="142"/>
      <c r="I2" s="143"/>
      <c r="K2" s="330" t="s">
        <v>27</v>
      </c>
      <c r="L2" s="141"/>
      <c r="M2" s="141"/>
      <c r="N2" s="166"/>
      <c r="O2" s="505"/>
      <c r="P2" s="505"/>
      <c r="Q2" s="505"/>
      <c r="R2" s="141"/>
      <c r="S2" s="141"/>
      <c r="T2" s="141"/>
      <c r="U2" s="141"/>
      <c r="V2" s="141"/>
      <c r="W2" s="141"/>
      <c r="X2" s="141"/>
      <c r="Y2" s="141"/>
      <c r="Z2" s="27"/>
      <c r="AA2" s="27"/>
      <c r="AB2" s="27"/>
      <c r="AC2" s="27"/>
      <c r="AD2" s="27"/>
      <c r="AE2" s="27"/>
      <c r="AF2" s="27"/>
    </row>
    <row r="3" spans="1:32" s="146" customFormat="1" ht="25.5" customHeight="1">
      <c r="A3" s="26"/>
      <c r="B3" s="331" t="s">
        <v>28</v>
      </c>
      <c r="C3" s="127"/>
      <c r="D3" s="127"/>
      <c r="E3" s="127"/>
      <c r="F3" s="27"/>
      <c r="G3" s="144"/>
      <c r="H3" s="27"/>
      <c r="I3" s="27"/>
      <c r="J3" s="27"/>
      <c r="K3" s="34" t="s">
        <v>139</v>
      </c>
      <c r="L3" s="34"/>
      <c r="M3" s="29"/>
      <c r="N3" s="145"/>
      <c r="O3" s="27"/>
      <c r="P3" s="34"/>
      <c r="Q3" s="29"/>
      <c r="R3" s="145"/>
      <c r="S3" s="29"/>
      <c r="T3" s="145"/>
      <c r="U3" s="29"/>
      <c r="V3" s="145"/>
      <c r="W3" s="29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>
      <c r="A4" s="167"/>
      <c r="B4" s="168"/>
      <c r="C4" s="169"/>
      <c r="D4" s="170"/>
      <c r="E4" s="170"/>
      <c r="F4" s="170"/>
      <c r="G4" s="251" t="s">
        <v>277</v>
      </c>
      <c r="H4" s="170"/>
      <c r="I4" s="170"/>
      <c r="J4" s="170"/>
      <c r="K4" s="170"/>
      <c r="L4" s="169"/>
      <c r="M4" s="534" t="s">
        <v>245</v>
      </c>
      <c r="N4" s="534"/>
      <c r="O4" s="534"/>
      <c r="P4" s="534"/>
      <c r="Q4" s="535"/>
      <c r="R4" s="534" t="s">
        <v>140</v>
      </c>
      <c r="S4" s="534"/>
      <c r="T4" s="534"/>
      <c r="U4" s="534"/>
      <c r="V4" s="534"/>
      <c r="W4" s="533" t="s">
        <v>297</v>
      </c>
      <c r="X4" s="534"/>
      <c r="Y4" s="534"/>
      <c r="Z4" s="534"/>
      <c r="AA4" s="534"/>
      <c r="AB4" s="533" t="s">
        <v>322</v>
      </c>
      <c r="AC4" s="534"/>
      <c r="AD4" s="534"/>
      <c r="AE4" s="534"/>
      <c r="AF4" s="535"/>
    </row>
    <row r="5" spans="1:32" s="146" customFormat="1" ht="102">
      <c r="A5" s="171" t="s">
        <v>74</v>
      </c>
      <c r="B5" s="57" t="s">
        <v>142</v>
      </c>
      <c r="C5" s="57" t="s">
        <v>143</v>
      </c>
      <c r="D5" s="57" t="s">
        <v>144</v>
      </c>
      <c r="E5" s="447" t="s">
        <v>338</v>
      </c>
      <c r="F5" s="447" t="s">
        <v>278</v>
      </c>
      <c r="G5" s="57" t="s">
        <v>137</v>
      </c>
      <c r="H5" s="221" t="s">
        <v>229</v>
      </c>
      <c r="I5" s="57" t="s">
        <v>146</v>
      </c>
      <c r="J5" s="57" t="s">
        <v>147</v>
      </c>
      <c r="K5" s="57" t="s">
        <v>148</v>
      </c>
      <c r="L5" s="447" t="s">
        <v>260</v>
      </c>
      <c r="M5" s="57" t="s">
        <v>137</v>
      </c>
      <c r="N5" s="57" t="s">
        <v>192</v>
      </c>
      <c r="O5" s="57" t="s">
        <v>146</v>
      </c>
      <c r="P5" s="57" t="s">
        <v>147</v>
      </c>
      <c r="Q5" s="57" t="s">
        <v>207</v>
      </c>
      <c r="R5" s="57" t="s">
        <v>137</v>
      </c>
      <c r="S5" s="57" t="s">
        <v>192</v>
      </c>
      <c r="T5" s="57" t="s">
        <v>146</v>
      </c>
      <c r="U5" s="57" t="s">
        <v>147</v>
      </c>
      <c r="V5" s="57" t="s">
        <v>208</v>
      </c>
      <c r="W5" s="57" t="s">
        <v>137</v>
      </c>
      <c r="X5" s="57" t="s">
        <v>192</v>
      </c>
      <c r="Y5" s="57" t="s">
        <v>146</v>
      </c>
      <c r="Z5" s="57" t="s">
        <v>147</v>
      </c>
      <c r="AA5" s="57" t="s">
        <v>209</v>
      </c>
      <c r="AB5" s="57" t="s">
        <v>137</v>
      </c>
      <c r="AC5" s="57" t="s">
        <v>192</v>
      </c>
      <c r="AD5" s="57" t="s">
        <v>146</v>
      </c>
      <c r="AE5" s="57" t="s">
        <v>147</v>
      </c>
      <c r="AF5" s="57" t="s">
        <v>210</v>
      </c>
    </row>
    <row r="6" spans="1:32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</row>
    <row r="7" spans="1:32" ht="14.25">
      <c r="A7" s="172" t="s">
        <v>2</v>
      </c>
      <c r="B7" s="173" t="s">
        <v>325</v>
      </c>
      <c r="C7" s="174"/>
      <c r="D7" s="174"/>
      <c r="E7" s="174"/>
      <c r="F7" s="174"/>
      <c r="G7" s="173"/>
      <c r="H7" s="174"/>
      <c r="I7" s="174"/>
      <c r="J7" s="174"/>
      <c r="K7" s="174"/>
      <c r="L7" s="174"/>
      <c r="M7" s="173"/>
      <c r="N7" s="174"/>
      <c r="O7" s="174"/>
      <c r="P7" s="174"/>
      <c r="Q7" s="173"/>
      <c r="R7" s="173"/>
      <c r="S7" s="173"/>
      <c r="T7" s="173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</row>
    <row r="8" spans="1:32">
      <c r="A8" s="161"/>
      <c r="B8" s="147" t="s">
        <v>135</v>
      </c>
      <c r="C8" s="174"/>
      <c r="D8" s="174"/>
      <c r="E8" s="174"/>
      <c r="F8" s="174"/>
      <c r="G8" s="147"/>
      <c r="H8" s="174"/>
      <c r="I8" s="174"/>
      <c r="J8" s="174"/>
      <c r="K8" s="174"/>
      <c r="L8" s="174"/>
      <c r="M8" s="147"/>
      <c r="N8" s="174"/>
      <c r="O8" s="174"/>
      <c r="P8" s="174"/>
      <c r="Q8" s="147"/>
      <c r="R8" s="147"/>
      <c r="S8" s="147"/>
      <c r="T8" s="147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>
      <c r="A9" s="161">
        <v>1</v>
      </c>
      <c r="B9" s="95"/>
      <c r="C9" s="161"/>
      <c r="D9" s="174" t="s">
        <v>1</v>
      </c>
      <c r="E9" s="174" t="s">
        <v>1</v>
      </c>
      <c r="F9" s="174"/>
      <c r="G9" s="95"/>
      <c r="H9" s="161"/>
      <c r="I9" s="161"/>
      <c r="J9" s="161"/>
      <c r="K9" s="174">
        <f>H9+I9+J9</f>
        <v>0</v>
      </c>
      <c r="L9" s="174"/>
      <c r="M9" s="95"/>
      <c r="N9" s="161"/>
      <c r="O9" s="161"/>
      <c r="P9" s="161"/>
      <c r="Q9" s="174">
        <f>N9+O9+P9</f>
        <v>0</v>
      </c>
      <c r="R9" s="174">
        <f t="shared" ref="R9:U11" si="0">G9-M9</f>
        <v>0</v>
      </c>
      <c r="S9" s="174">
        <f t="shared" si="0"/>
        <v>0</v>
      </c>
      <c r="T9" s="174">
        <f t="shared" si="0"/>
        <v>0</v>
      </c>
      <c r="U9" s="174">
        <f t="shared" si="0"/>
        <v>0</v>
      </c>
      <c r="V9" s="174">
        <f>S9+T9+U9</f>
        <v>0</v>
      </c>
      <c r="W9" s="95"/>
      <c r="X9" s="161"/>
      <c r="Y9" s="161"/>
      <c r="Z9" s="161"/>
      <c r="AA9" s="174">
        <f>X9+Y9+Z9</f>
        <v>0</v>
      </c>
      <c r="AB9" s="95"/>
      <c r="AC9" s="161"/>
      <c r="AD9" s="161"/>
      <c r="AE9" s="161"/>
      <c r="AF9" s="174">
        <f>AC9+AD9+AE9</f>
        <v>0</v>
      </c>
    </row>
    <row r="10" spans="1:32">
      <c r="A10" s="161">
        <v>2</v>
      </c>
      <c r="B10" s="95"/>
      <c r="C10" s="161"/>
      <c r="D10" s="174" t="s">
        <v>1</v>
      </c>
      <c r="E10" s="174" t="s">
        <v>1</v>
      </c>
      <c r="F10" s="174"/>
      <c r="G10" s="95"/>
      <c r="H10" s="161"/>
      <c r="I10" s="161"/>
      <c r="J10" s="161"/>
      <c r="K10" s="174">
        <f>H10+I10+J10</f>
        <v>0</v>
      </c>
      <c r="L10" s="174"/>
      <c r="M10" s="95"/>
      <c r="N10" s="161"/>
      <c r="O10" s="161"/>
      <c r="P10" s="161"/>
      <c r="Q10" s="174">
        <f>N10+O10+P10</f>
        <v>0</v>
      </c>
      <c r="R10" s="174">
        <f t="shared" si="0"/>
        <v>0</v>
      </c>
      <c r="S10" s="174">
        <f t="shared" si="0"/>
        <v>0</v>
      </c>
      <c r="T10" s="174">
        <f t="shared" si="0"/>
        <v>0</v>
      </c>
      <c r="U10" s="174">
        <f t="shared" si="0"/>
        <v>0</v>
      </c>
      <c r="V10" s="174">
        <f>S10+T10+U10</f>
        <v>0</v>
      </c>
      <c r="W10" s="95"/>
      <c r="X10" s="161"/>
      <c r="Y10" s="161"/>
      <c r="Z10" s="161"/>
      <c r="AA10" s="174">
        <f>X10+Y10+Z10</f>
        <v>0</v>
      </c>
      <c r="AB10" s="95"/>
      <c r="AC10" s="161"/>
      <c r="AD10" s="161"/>
      <c r="AE10" s="161"/>
      <c r="AF10" s="174">
        <f>AC10+AD10+AE10</f>
        <v>0</v>
      </c>
    </row>
    <row r="11" spans="1:32">
      <c r="A11" s="161">
        <v>3</v>
      </c>
      <c r="B11" s="95"/>
      <c r="C11" s="161"/>
      <c r="D11" s="174" t="s">
        <v>1</v>
      </c>
      <c r="E11" s="174" t="s">
        <v>1</v>
      </c>
      <c r="F11" s="174"/>
      <c r="G11" s="95"/>
      <c r="H11" s="161"/>
      <c r="I11" s="161"/>
      <c r="J11" s="161"/>
      <c r="K11" s="174">
        <f>H11+I11+J11</f>
        <v>0</v>
      </c>
      <c r="L11" s="174"/>
      <c r="M11" s="95"/>
      <c r="N11" s="161"/>
      <c r="O11" s="161"/>
      <c r="P11" s="161"/>
      <c r="Q11" s="174">
        <f>N11+O11+P11</f>
        <v>0</v>
      </c>
      <c r="R11" s="174">
        <f t="shared" si="0"/>
        <v>0</v>
      </c>
      <c r="S11" s="174">
        <f t="shared" si="0"/>
        <v>0</v>
      </c>
      <c r="T11" s="174">
        <f t="shared" si="0"/>
        <v>0</v>
      </c>
      <c r="U11" s="174">
        <f t="shared" si="0"/>
        <v>0</v>
      </c>
      <c r="V11" s="174">
        <f>S11+T11+U11</f>
        <v>0</v>
      </c>
      <c r="W11" s="95"/>
      <c r="X11" s="161"/>
      <c r="Y11" s="161"/>
      <c r="Z11" s="161"/>
      <c r="AA11" s="174">
        <f>X11+Y11+Z11</f>
        <v>0</v>
      </c>
      <c r="AB11" s="95"/>
      <c r="AC11" s="161"/>
      <c r="AD11" s="161"/>
      <c r="AE11" s="161"/>
      <c r="AF11" s="174">
        <f>AC11+AD11+AE11</f>
        <v>0</v>
      </c>
    </row>
    <row r="12" spans="1:32" s="177" customFormat="1" ht="14.25">
      <c r="A12" s="172"/>
      <c r="B12" s="175" t="s">
        <v>73</v>
      </c>
      <c r="C12" s="176" t="s">
        <v>1</v>
      </c>
      <c r="D12" s="176" t="s">
        <v>1</v>
      </c>
      <c r="E12" s="176" t="s">
        <v>1</v>
      </c>
      <c r="F12" s="176" t="s">
        <v>1</v>
      </c>
      <c r="G12" s="176">
        <f t="shared" ref="G12:P12" si="1">SUM(G9:G11)</f>
        <v>0</v>
      </c>
      <c r="H12" s="176">
        <f t="shared" si="1"/>
        <v>0</v>
      </c>
      <c r="I12" s="176">
        <f t="shared" si="1"/>
        <v>0</v>
      </c>
      <c r="J12" s="176">
        <f t="shared" si="1"/>
        <v>0</v>
      </c>
      <c r="K12" s="176">
        <f t="shared" si="1"/>
        <v>0</v>
      </c>
      <c r="L12" s="176" t="s">
        <v>1</v>
      </c>
      <c r="M12" s="176">
        <f t="shared" si="1"/>
        <v>0</v>
      </c>
      <c r="N12" s="176">
        <f t="shared" si="1"/>
        <v>0</v>
      </c>
      <c r="O12" s="176">
        <f t="shared" si="1"/>
        <v>0</v>
      </c>
      <c r="P12" s="176">
        <f t="shared" si="1"/>
        <v>0</v>
      </c>
      <c r="Q12" s="176">
        <f>SUM(Q9:Q11)</f>
        <v>0</v>
      </c>
      <c r="R12" s="176">
        <f>SUM(R9:R11)</f>
        <v>0</v>
      </c>
      <c r="S12" s="176">
        <f>SUM(S9:S11)</f>
        <v>0</v>
      </c>
      <c r="T12" s="176">
        <f>SUM(T9:T11)</f>
        <v>0</v>
      </c>
      <c r="U12" s="176">
        <f t="shared" ref="U12:AF12" si="2">SUM(U9:U11)</f>
        <v>0</v>
      </c>
      <c r="V12" s="176">
        <f t="shared" si="2"/>
        <v>0</v>
      </c>
      <c r="W12" s="176">
        <f t="shared" si="2"/>
        <v>0</v>
      </c>
      <c r="X12" s="176">
        <f t="shared" si="2"/>
        <v>0</v>
      </c>
      <c r="Y12" s="176">
        <f t="shared" si="2"/>
        <v>0</v>
      </c>
      <c r="Z12" s="176">
        <f t="shared" si="2"/>
        <v>0</v>
      </c>
      <c r="AA12" s="176">
        <f t="shared" si="2"/>
        <v>0</v>
      </c>
      <c r="AB12" s="176">
        <f t="shared" si="2"/>
        <v>0</v>
      </c>
      <c r="AC12" s="176">
        <f t="shared" si="2"/>
        <v>0</v>
      </c>
      <c r="AD12" s="176">
        <f t="shared" si="2"/>
        <v>0</v>
      </c>
      <c r="AE12" s="176">
        <f t="shared" si="2"/>
        <v>0</v>
      </c>
      <c r="AF12" s="176">
        <f t="shared" si="2"/>
        <v>0</v>
      </c>
    </row>
    <row r="13" spans="1:32" ht="40.5">
      <c r="A13" s="172" t="s">
        <v>3</v>
      </c>
      <c r="B13" s="173" t="s">
        <v>344</v>
      </c>
      <c r="C13" s="174"/>
      <c r="D13" s="174"/>
      <c r="E13" s="174"/>
      <c r="F13" s="174"/>
      <c r="G13" s="173"/>
      <c r="H13" s="173"/>
      <c r="I13" s="173"/>
      <c r="J13" s="173"/>
      <c r="K13" s="173"/>
      <c r="L13" s="174"/>
      <c r="M13" s="173"/>
      <c r="N13" s="173"/>
      <c r="O13" s="173"/>
      <c r="P13" s="173"/>
      <c r="Q13" s="173"/>
      <c r="R13" s="173"/>
      <c r="S13" s="173"/>
      <c r="T13" s="173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2">
      <c r="A14" s="161"/>
      <c r="B14" s="147" t="s">
        <v>135</v>
      </c>
      <c r="C14" s="174"/>
      <c r="D14" s="174"/>
      <c r="E14" s="174"/>
      <c r="F14" s="174"/>
      <c r="G14" s="147"/>
      <c r="H14" s="147"/>
      <c r="I14" s="147"/>
      <c r="J14" s="147"/>
      <c r="K14" s="147"/>
      <c r="L14" s="174"/>
      <c r="M14" s="147"/>
      <c r="N14" s="147"/>
      <c r="O14" s="147"/>
      <c r="P14" s="147"/>
      <c r="Q14" s="147"/>
      <c r="R14" s="147"/>
      <c r="S14" s="147"/>
      <c r="T14" s="147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>
      <c r="A15" s="161">
        <v>1</v>
      </c>
      <c r="B15" s="178"/>
      <c r="C15" s="161"/>
      <c r="D15" s="174" t="s">
        <v>1</v>
      </c>
      <c r="E15" s="174" t="s">
        <v>1</v>
      </c>
      <c r="F15" s="174"/>
      <c r="G15" s="95"/>
      <c r="H15" s="161"/>
      <c r="I15" s="161"/>
      <c r="J15" s="161"/>
      <c r="K15" s="174">
        <f>H15+I15+J15</f>
        <v>0</v>
      </c>
      <c r="L15" s="174"/>
      <c r="M15" s="95"/>
      <c r="N15" s="161"/>
      <c r="O15" s="161"/>
      <c r="P15" s="161"/>
      <c r="Q15" s="174">
        <f>N15+O15+P15</f>
        <v>0</v>
      </c>
      <c r="R15" s="174">
        <f t="shared" ref="R15:U17" si="3">G15-M15</f>
        <v>0</v>
      </c>
      <c r="S15" s="174">
        <f t="shared" si="3"/>
        <v>0</v>
      </c>
      <c r="T15" s="174">
        <f t="shared" si="3"/>
        <v>0</v>
      </c>
      <c r="U15" s="174">
        <f t="shared" si="3"/>
        <v>0</v>
      </c>
      <c r="V15" s="174">
        <f>S15+T15+U15</f>
        <v>0</v>
      </c>
      <c r="W15" s="95"/>
      <c r="X15" s="161"/>
      <c r="Y15" s="161"/>
      <c r="Z15" s="161"/>
      <c r="AA15" s="174">
        <f>X15+Y15+Z15</f>
        <v>0</v>
      </c>
      <c r="AB15" s="95"/>
      <c r="AC15" s="161"/>
      <c r="AD15" s="161"/>
      <c r="AE15" s="161"/>
      <c r="AF15" s="174">
        <f>AC15+AD15+AE15</f>
        <v>0</v>
      </c>
    </row>
    <row r="16" spans="1:32">
      <c r="A16" s="161">
        <v>2</v>
      </c>
      <c r="B16" s="178"/>
      <c r="C16" s="161"/>
      <c r="D16" s="174" t="s">
        <v>1</v>
      </c>
      <c r="E16" s="174" t="s">
        <v>1</v>
      </c>
      <c r="F16" s="174"/>
      <c r="G16" s="95"/>
      <c r="H16" s="161"/>
      <c r="I16" s="161"/>
      <c r="J16" s="161"/>
      <c r="K16" s="174">
        <f>H16+I16+J16</f>
        <v>0</v>
      </c>
      <c r="L16" s="174"/>
      <c r="M16" s="95"/>
      <c r="N16" s="161"/>
      <c r="O16" s="161"/>
      <c r="P16" s="161"/>
      <c r="Q16" s="174">
        <f>N16+O16+P16</f>
        <v>0</v>
      </c>
      <c r="R16" s="174">
        <f t="shared" si="3"/>
        <v>0</v>
      </c>
      <c r="S16" s="174">
        <f t="shared" si="3"/>
        <v>0</v>
      </c>
      <c r="T16" s="174">
        <f t="shared" si="3"/>
        <v>0</v>
      </c>
      <c r="U16" s="174">
        <f t="shared" si="3"/>
        <v>0</v>
      </c>
      <c r="V16" s="174">
        <f>S16+T16+U16</f>
        <v>0</v>
      </c>
      <c r="W16" s="95"/>
      <c r="X16" s="161"/>
      <c r="Y16" s="161"/>
      <c r="Z16" s="161"/>
      <c r="AA16" s="174">
        <f>X16+Y16+Z16</f>
        <v>0</v>
      </c>
      <c r="AB16" s="95"/>
      <c r="AC16" s="161"/>
      <c r="AD16" s="161"/>
      <c r="AE16" s="161"/>
      <c r="AF16" s="174">
        <f>AC16+AD16+AE16</f>
        <v>0</v>
      </c>
    </row>
    <row r="17" spans="1:32">
      <c r="A17" s="161">
        <v>3</v>
      </c>
      <c r="B17" s="178"/>
      <c r="C17" s="161"/>
      <c r="D17" s="174" t="s">
        <v>1</v>
      </c>
      <c r="E17" s="174" t="s">
        <v>1</v>
      </c>
      <c r="F17" s="174"/>
      <c r="G17" s="95"/>
      <c r="H17" s="161"/>
      <c r="I17" s="161"/>
      <c r="J17" s="161"/>
      <c r="K17" s="174">
        <f>H17+I17+J17</f>
        <v>0</v>
      </c>
      <c r="L17" s="174"/>
      <c r="M17" s="95"/>
      <c r="N17" s="161"/>
      <c r="O17" s="161"/>
      <c r="P17" s="161"/>
      <c r="Q17" s="174">
        <f>N17+O17+P17</f>
        <v>0</v>
      </c>
      <c r="R17" s="174">
        <f t="shared" si="3"/>
        <v>0</v>
      </c>
      <c r="S17" s="174">
        <f t="shared" si="3"/>
        <v>0</v>
      </c>
      <c r="T17" s="174">
        <f t="shared" si="3"/>
        <v>0</v>
      </c>
      <c r="U17" s="174">
        <f t="shared" si="3"/>
        <v>0</v>
      </c>
      <c r="V17" s="174">
        <f>S17+T17+U17</f>
        <v>0</v>
      </c>
      <c r="W17" s="95"/>
      <c r="X17" s="161"/>
      <c r="Y17" s="161"/>
      <c r="Z17" s="161"/>
      <c r="AA17" s="174">
        <f>X17+Y17+Z17</f>
        <v>0</v>
      </c>
      <c r="AB17" s="95"/>
      <c r="AC17" s="161"/>
      <c r="AD17" s="161"/>
      <c r="AE17" s="161"/>
      <c r="AF17" s="174">
        <f>AC17+AD17+AE17</f>
        <v>0</v>
      </c>
    </row>
    <row r="18" spans="1:32" s="177" customFormat="1" ht="14.25">
      <c r="A18" s="172"/>
      <c r="B18" s="175" t="s">
        <v>73</v>
      </c>
      <c r="C18" s="176" t="s">
        <v>1</v>
      </c>
      <c r="D18" s="176" t="s">
        <v>1</v>
      </c>
      <c r="E18" s="176" t="s">
        <v>1</v>
      </c>
      <c r="F18" s="176" t="s">
        <v>1</v>
      </c>
      <c r="G18" s="176">
        <f t="shared" ref="G18:P18" si="4">SUM(G15:G17)</f>
        <v>0</v>
      </c>
      <c r="H18" s="176">
        <f t="shared" si="4"/>
        <v>0</v>
      </c>
      <c r="I18" s="176">
        <f t="shared" si="4"/>
        <v>0</v>
      </c>
      <c r="J18" s="176">
        <f t="shared" si="4"/>
        <v>0</v>
      </c>
      <c r="K18" s="176">
        <f t="shared" si="4"/>
        <v>0</v>
      </c>
      <c r="L18" s="176" t="s">
        <v>1</v>
      </c>
      <c r="M18" s="176">
        <f t="shared" si="4"/>
        <v>0</v>
      </c>
      <c r="N18" s="176">
        <f t="shared" si="4"/>
        <v>0</v>
      </c>
      <c r="O18" s="176">
        <f t="shared" si="4"/>
        <v>0</v>
      </c>
      <c r="P18" s="176">
        <f t="shared" si="4"/>
        <v>0</v>
      </c>
      <c r="Q18" s="176">
        <f>SUM(Q15:Q17)</f>
        <v>0</v>
      </c>
      <c r="R18" s="176">
        <f>SUM(R15:R17)</f>
        <v>0</v>
      </c>
      <c r="S18" s="176">
        <f>SUM(S15:S17)</f>
        <v>0</v>
      </c>
      <c r="T18" s="176">
        <f>SUM(T15:T17)</f>
        <v>0</v>
      </c>
      <c r="U18" s="176">
        <f t="shared" ref="U18:AF18" si="5">SUM(U15:U17)</f>
        <v>0</v>
      </c>
      <c r="V18" s="176">
        <f t="shared" si="5"/>
        <v>0</v>
      </c>
      <c r="W18" s="176">
        <f t="shared" si="5"/>
        <v>0</v>
      </c>
      <c r="X18" s="176">
        <f t="shared" si="5"/>
        <v>0</v>
      </c>
      <c r="Y18" s="176">
        <f t="shared" si="5"/>
        <v>0</v>
      </c>
      <c r="Z18" s="176">
        <f t="shared" si="5"/>
        <v>0</v>
      </c>
      <c r="AA18" s="176">
        <f t="shared" si="5"/>
        <v>0</v>
      </c>
      <c r="AB18" s="176">
        <f t="shared" si="5"/>
        <v>0</v>
      </c>
      <c r="AC18" s="176">
        <f t="shared" si="5"/>
        <v>0</v>
      </c>
      <c r="AD18" s="176">
        <f t="shared" si="5"/>
        <v>0</v>
      </c>
      <c r="AE18" s="176">
        <f t="shared" si="5"/>
        <v>0</v>
      </c>
      <c r="AF18" s="176">
        <f t="shared" si="5"/>
        <v>0</v>
      </c>
    </row>
    <row r="19" spans="1:32">
      <c r="A19" s="161"/>
      <c r="B19" s="175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1:32">
      <c r="A20" s="161"/>
      <c r="B20" s="175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32" ht="14.25">
      <c r="A21" s="172" t="s">
        <v>4</v>
      </c>
      <c r="B21" s="173" t="s">
        <v>156</v>
      </c>
      <c r="C21" s="174"/>
      <c r="D21" s="174"/>
      <c r="E21" s="174"/>
      <c r="F21" s="174"/>
      <c r="G21" s="173"/>
      <c r="H21" s="173"/>
      <c r="I21" s="173"/>
      <c r="J21" s="173"/>
      <c r="K21" s="173"/>
      <c r="L21" s="174"/>
      <c r="M21" s="173"/>
      <c r="N21" s="173"/>
      <c r="O21" s="173"/>
      <c r="P21" s="173"/>
      <c r="Q21" s="173"/>
      <c r="R21" s="173"/>
      <c r="S21" s="173"/>
      <c r="T21" s="173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</row>
    <row r="22" spans="1:32">
      <c r="A22" s="161"/>
      <c r="B22" s="147" t="s">
        <v>135</v>
      </c>
      <c r="C22" s="174"/>
      <c r="D22" s="174"/>
      <c r="E22" s="174"/>
      <c r="F22" s="174"/>
      <c r="G22" s="147"/>
      <c r="H22" s="147"/>
      <c r="I22" s="147"/>
      <c r="J22" s="147"/>
      <c r="K22" s="147"/>
      <c r="L22" s="174"/>
      <c r="M22" s="147"/>
      <c r="N22" s="147"/>
      <c r="O22" s="147"/>
      <c r="P22" s="147"/>
      <c r="Q22" s="147"/>
      <c r="R22" s="147"/>
      <c r="S22" s="147"/>
      <c r="T22" s="147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</row>
    <row r="23" spans="1:32">
      <c r="A23" s="161"/>
      <c r="B23" s="147" t="s">
        <v>149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74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>
      <c r="A24" s="161"/>
      <c r="B24" s="147" t="s">
        <v>150</v>
      </c>
      <c r="C24" s="174"/>
      <c r="D24" s="174"/>
      <c r="E24" s="174"/>
      <c r="F24" s="174"/>
      <c r="G24" s="147"/>
      <c r="H24" s="147"/>
      <c r="I24" s="147"/>
      <c r="J24" s="147"/>
      <c r="K24" s="147"/>
      <c r="L24" s="174"/>
      <c r="M24" s="147"/>
      <c r="N24" s="147"/>
      <c r="O24" s="147"/>
      <c r="P24" s="147"/>
      <c r="Q24" s="147"/>
      <c r="R24" s="147"/>
      <c r="S24" s="147"/>
      <c r="T24" s="147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</row>
    <row r="25" spans="1:32">
      <c r="A25" s="161">
        <v>1</v>
      </c>
      <c r="B25" s="95"/>
      <c r="C25" s="161"/>
      <c r="D25" s="174"/>
      <c r="E25" s="174"/>
      <c r="F25" s="174"/>
      <c r="G25" s="95"/>
      <c r="H25" s="161"/>
      <c r="I25" s="161"/>
      <c r="J25" s="161"/>
      <c r="K25" s="174">
        <f>H25+I25+J25</f>
        <v>0</v>
      </c>
      <c r="L25" s="174"/>
      <c r="M25" s="95"/>
      <c r="N25" s="161"/>
      <c r="O25" s="161"/>
      <c r="P25" s="161"/>
      <c r="Q25" s="174">
        <f>N25+O25+P25</f>
        <v>0</v>
      </c>
      <c r="R25" s="174">
        <f t="shared" ref="R25:U27" si="6">G25-M25</f>
        <v>0</v>
      </c>
      <c r="S25" s="174">
        <f t="shared" si="6"/>
        <v>0</v>
      </c>
      <c r="T25" s="174">
        <f t="shared" si="6"/>
        <v>0</v>
      </c>
      <c r="U25" s="174">
        <f t="shared" si="6"/>
        <v>0</v>
      </c>
      <c r="V25" s="174">
        <f>S25+T25+U25</f>
        <v>0</v>
      </c>
      <c r="W25" s="95"/>
      <c r="X25" s="161"/>
      <c r="Y25" s="161"/>
      <c r="Z25" s="161"/>
      <c r="AA25" s="174">
        <f>X25+Y25+Z25</f>
        <v>0</v>
      </c>
      <c r="AB25" s="95"/>
      <c r="AC25" s="161"/>
      <c r="AD25" s="161"/>
      <c r="AE25" s="161"/>
      <c r="AF25" s="174">
        <f>AC25+AD25+AE25</f>
        <v>0</v>
      </c>
    </row>
    <row r="26" spans="1:32">
      <c r="A26" s="161">
        <v>2</v>
      </c>
      <c r="B26" s="95"/>
      <c r="C26" s="161"/>
      <c r="D26" s="174"/>
      <c r="E26" s="174"/>
      <c r="F26" s="174"/>
      <c r="G26" s="95"/>
      <c r="H26" s="161"/>
      <c r="I26" s="161"/>
      <c r="J26" s="161"/>
      <c r="K26" s="174">
        <f>H26+I26+J26</f>
        <v>0</v>
      </c>
      <c r="L26" s="174"/>
      <c r="M26" s="95"/>
      <c r="N26" s="161"/>
      <c r="O26" s="161"/>
      <c r="P26" s="161"/>
      <c r="Q26" s="174">
        <f>N26+O26+P26</f>
        <v>0</v>
      </c>
      <c r="R26" s="174">
        <f t="shared" si="6"/>
        <v>0</v>
      </c>
      <c r="S26" s="174">
        <f t="shared" si="6"/>
        <v>0</v>
      </c>
      <c r="T26" s="174">
        <f t="shared" si="6"/>
        <v>0</v>
      </c>
      <c r="U26" s="174">
        <f t="shared" si="6"/>
        <v>0</v>
      </c>
      <c r="V26" s="174">
        <f>S26+T26+U26</f>
        <v>0</v>
      </c>
      <c r="W26" s="95"/>
      <c r="X26" s="161"/>
      <c r="Y26" s="161"/>
      <c r="Z26" s="161"/>
      <c r="AA26" s="174">
        <f>X26+Y26+Z26</f>
        <v>0</v>
      </c>
      <c r="AB26" s="95"/>
      <c r="AC26" s="161"/>
      <c r="AD26" s="161"/>
      <c r="AE26" s="161"/>
      <c r="AF26" s="174">
        <f>AC26+AD26+AE26</f>
        <v>0</v>
      </c>
    </row>
    <row r="27" spans="1:32">
      <c r="A27" s="161">
        <v>3</v>
      </c>
      <c r="B27" s="175"/>
      <c r="C27" s="161"/>
      <c r="D27" s="174"/>
      <c r="E27" s="174"/>
      <c r="F27" s="174"/>
      <c r="G27" s="95"/>
      <c r="H27" s="161"/>
      <c r="I27" s="161"/>
      <c r="J27" s="161"/>
      <c r="K27" s="174">
        <f>H27+I27+J27</f>
        <v>0</v>
      </c>
      <c r="L27" s="174"/>
      <c r="M27" s="95"/>
      <c r="N27" s="161"/>
      <c r="O27" s="161"/>
      <c r="P27" s="161"/>
      <c r="Q27" s="174">
        <f>N27+O27+P27</f>
        <v>0</v>
      </c>
      <c r="R27" s="174">
        <f t="shared" si="6"/>
        <v>0</v>
      </c>
      <c r="S27" s="174">
        <f t="shared" si="6"/>
        <v>0</v>
      </c>
      <c r="T27" s="174">
        <f t="shared" si="6"/>
        <v>0</v>
      </c>
      <c r="U27" s="174">
        <f t="shared" si="6"/>
        <v>0</v>
      </c>
      <c r="V27" s="174">
        <f>S27+T27+U27</f>
        <v>0</v>
      </c>
      <c r="W27" s="95"/>
      <c r="X27" s="161"/>
      <c r="Y27" s="161"/>
      <c r="Z27" s="161"/>
      <c r="AA27" s="174">
        <f>X27+Y27+Z27</f>
        <v>0</v>
      </c>
      <c r="AB27" s="95"/>
      <c r="AC27" s="161"/>
      <c r="AD27" s="161"/>
      <c r="AE27" s="161"/>
      <c r="AF27" s="174">
        <f>AC27+AD27+AE27</f>
        <v>0</v>
      </c>
    </row>
    <row r="28" spans="1:32" s="177" customFormat="1" ht="27">
      <c r="A28" s="172"/>
      <c r="B28" s="180" t="s">
        <v>151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SUM(G25:G27)</f>
        <v>0</v>
      </c>
      <c r="H28" s="176">
        <f t="shared" ref="H28:AF28" si="7">SUM(H25:H27)</f>
        <v>0</v>
      </c>
      <c r="I28" s="176">
        <f t="shared" si="7"/>
        <v>0</v>
      </c>
      <c r="J28" s="176">
        <f t="shared" si="7"/>
        <v>0</v>
      </c>
      <c r="K28" s="176">
        <f t="shared" si="7"/>
        <v>0</v>
      </c>
      <c r="L28" s="176" t="s">
        <v>1</v>
      </c>
      <c r="M28" s="176">
        <f t="shared" si="7"/>
        <v>0</v>
      </c>
      <c r="N28" s="176">
        <f t="shared" si="7"/>
        <v>0</v>
      </c>
      <c r="O28" s="176">
        <f t="shared" si="7"/>
        <v>0</v>
      </c>
      <c r="P28" s="176">
        <f t="shared" si="7"/>
        <v>0</v>
      </c>
      <c r="Q28" s="176">
        <f t="shared" si="7"/>
        <v>0</v>
      </c>
      <c r="R28" s="176">
        <f t="shared" si="7"/>
        <v>0</v>
      </c>
      <c r="S28" s="176">
        <f t="shared" si="7"/>
        <v>0</v>
      </c>
      <c r="T28" s="176">
        <f t="shared" si="7"/>
        <v>0</v>
      </c>
      <c r="U28" s="176">
        <f t="shared" si="7"/>
        <v>0</v>
      </c>
      <c r="V28" s="176">
        <f t="shared" si="7"/>
        <v>0</v>
      </c>
      <c r="W28" s="176">
        <f t="shared" si="7"/>
        <v>0</v>
      </c>
      <c r="X28" s="176">
        <f t="shared" si="7"/>
        <v>0</v>
      </c>
      <c r="Y28" s="176">
        <f t="shared" si="7"/>
        <v>0</v>
      </c>
      <c r="Z28" s="176">
        <f t="shared" si="7"/>
        <v>0</v>
      </c>
      <c r="AA28" s="176">
        <f t="shared" si="7"/>
        <v>0</v>
      </c>
      <c r="AB28" s="176">
        <f t="shared" si="7"/>
        <v>0</v>
      </c>
      <c r="AC28" s="176">
        <f t="shared" si="7"/>
        <v>0</v>
      </c>
      <c r="AD28" s="176">
        <f t="shared" si="7"/>
        <v>0</v>
      </c>
      <c r="AE28" s="176">
        <f t="shared" si="7"/>
        <v>0</v>
      </c>
      <c r="AF28" s="176">
        <f t="shared" si="7"/>
        <v>0</v>
      </c>
    </row>
    <row r="29" spans="1:32">
      <c r="A29" s="161"/>
      <c r="B29" s="147" t="s">
        <v>150</v>
      </c>
      <c r="C29" s="174"/>
      <c r="D29" s="174"/>
      <c r="E29" s="174"/>
      <c r="F29" s="174"/>
      <c r="G29" s="147"/>
      <c r="H29" s="147"/>
      <c r="I29" s="147"/>
      <c r="J29" s="147"/>
      <c r="K29" s="147"/>
      <c r="L29" s="174"/>
      <c r="M29" s="147"/>
      <c r="N29" s="147"/>
      <c r="O29" s="147"/>
      <c r="P29" s="147"/>
      <c r="Q29" s="147"/>
      <c r="R29" s="147"/>
      <c r="S29" s="147"/>
      <c r="T29" s="147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>
      <c r="A30" s="161">
        <v>1</v>
      </c>
      <c r="B30" s="95"/>
      <c r="C30" s="161"/>
      <c r="D30" s="174"/>
      <c r="E30" s="174"/>
      <c r="F30" s="174"/>
      <c r="G30" s="95"/>
      <c r="H30" s="161"/>
      <c r="I30" s="161"/>
      <c r="J30" s="161"/>
      <c r="K30" s="174">
        <f>H30+I30+J30</f>
        <v>0</v>
      </c>
      <c r="L30" s="174"/>
      <c r="M30" s="95"/>
      <c r="N30" s="161"/>
      <c r="O30" s="161"/>
      <c r="P30" s="161"/>
      <c r="Q30" s="174">
        <f>N30+O30+P30</f>
        <v>0</v>
      </c>
      <c r="R30" s="174">
        <f t="shared" ref="R30:U32" si="8">G30-M30</f>
        <v>0</v>
      </c>
      <c r="S30" s="174">
        <f t="shared" si="8"/>
        <v>0</v>
      </c>
      <c r="T30" s="174">
        <f t="shared" si="8"/>
        <v>0</v>
      </c>
      <c r="U30" s="174">
        <f t="shared" si="8"/>
        <v>0</v>
      </c>
      <c r="V30" s="174">
        <f>S30+T30+U30</f>
        <v>0</v>
      </c>
      <c r="W30" s="95"/>
      <c r="X30" s="161"/>
      <c r="Y30" s="161"/>
      <c r="Z30" s="161"/>
      <c r="AA30" s="174">
        <f>X30+Y30+Z30</f>
        <v>0</v>
      </c>
      <c r="AB30" s="95"/>
      <c r="AC30" s="161"/>
      <c r="AD30" s="161"/>
      <c r="AE30" s="161"/>
      <c r="AF30" s="174">
        <f>AC30+AD30+AE30</f>
        <v>0</v>
      </c>
    </row>
    <row r="31" spans="1:32">
      <c r="A31" s="161">
        <v>2</v>
      </c>
      <c r="B31" s="95"/>
      <c r="C31" s="161"/>
      <c r="D31" s="174"/>
      <c r="E31" s="174"/>
      <c r="F31" s="174"/>
      <c r="G31" s="95"/>
      <c r="H31" s="161"/>
      <c r="I31" s="161"/>
      <c r="J31" s="161"/>
      <c r="K31" s="174">
        <f>H31+I31+J31</f>
        <v>0</v>
      </c>
      <c r="L31" s="174"/>
      <c r="M31" s="95"/>
      <c r="N31" s="161"/>
      <c r="O31" s="161"/>
      <c r="P31" s="161"/>
      <c r="Q31" s="174">
        <f>N31+O31+P31</f>
        <v>0</v>
      </c>
      <c r="R31" s="174">
        <f t="shared" si="8"/>
        <v>0</v>
      </c>
      <c r="S31" s="174">
        <f t="shared" si="8"/>
        <v>0</v>
      </c>
      <c r="T31" s="174">
        <f t="shared" si="8"/>
        <v>0</v>
      </c>
      <c r="U31" s="174">
        <f t="shared" si="8"/>
        <v>0</v>
      </c>
      <c r="V31" s="174">
        <f>S31+T31+U31</f>
        <v>0</v>
      </c>
      <c r="W31" s="95"/>
      <c r="X31" s="161"/>
      <c r="Y31" s="161"/>
      <c r="Z31" s="161"/>
      <c r="AA31" s="174">
        <f>X31+Y31+Z31</f>
        <v>0</v>
      </c>
      <c r="AB31" s="95"/>
      <c r="AC31" s="161"/>
      <c r="AD31" s="161"/>
      <c r="AE31" s="161"/>
      <c r="AF31" s="174">
        <f>AC31+AD31+AE31</f>
        <v>0</v>
      </c>
    </row>
    <row r="32" spans="1:32">
      <c r="A32" s="161">
        <v>3</v>
      </c>
      <c r="B32" s="175"/>
      <c r="C32" s="161"/>
      <c r="D32" s="174"/>
      <c r="E32" s="174"/>
      <c r="F32" s="174"/>
      <c r="G32" s="95"/>
      <c r="H32" s="161"/>
      <c r="I32" s="161"/>
      <c r="J32" s="161"/>
      <c r="K32" s="174">
        <f>H32+I32+J32</f>
        <v>0</v>
      </c>
      <c r="L32" s="174"/>
      <c r="M32" s="95"/>
      <c r="N32" s="161"/>
      <c r="O32" s="161"/>
      <c r="P32" s="161"/>
      <c r="Q32" s="174">
        <f>N32+O32+P32</f>
        <v>0</v>
      </c>
      <c r="R32" s="174">
        <f t="shared" si="8"/>
        <v>0</v>
      </c>
      <c r="S32" s="174">
        <f t="shared" si="8"/>
        <v>0</v>
      </c>
      <c r="T32" s="174">
        <f t="shared" si="8"/>
        <v>0</v>
      </c>
      <c r="U32" s="174">
        <f t="shared" si="8"/>
        <v>0</v>
      </c>
      <c r="V32" s="174">
        <f>S32+T32+U32</f>
        <v>0</v>
      </c>
      <c r="W32" s="95"/>
      <c r="X32" s="161"/>
      <c r="Y32" s="161"/>
      <c r="Z32" s="161"/>
      <c r="AA32" s="174">
        <f>X32+Y32+Z32</f>
        <v>0</v>
      </c>
      <c r="AB32" s="95"/>
      <c r="AC32" s="161"/>
      <c r="AD32" s="161"/>
      <c r="AE32" s="161"/>
      <c r="AF32" s="174">
        <f>AC32+AD32+AE32</f>
        <v>0</v>
      </c>
    </row>
    <row r="33" spans="1:32" s="177" customFormat="1" ht="27">
      <c r="A33" s="172"/>
      <c r="B33" s="180" t="s">
        <v>151</v>
      </c>
      <c r="C33" s="176" t="s">
        <v>1</v>
      </c>
      <c r="D33" s="176" t="s">
        <v>1</v>
      </c>
      <c r="E33" s="176" t="s">
        <v>1</v>
      </c>
      <c r="F33" s="176" t="s">
        <v>1</v>
      </c>
      <c r="G33" s="176">
        <f t="shared" ref="G33:P33" si="9">SUM(G30:G32)</f>
        <v>0</v>
      </c>
      <c r="H33" s="176">
        <f t="shared" si="9"/>
        <v>0</v>
      </c>
      <c r="I33" s="176">
        <f t="shared" si="9"/>
        <v>0</v>
      </c>
      <c r="J33" s="176">
        <f t="shared" si="9"/>
        <v>0</v>
      </c>
      <c r="K33" s="176">
        <f t="shared" si="9"/>
        <v>0</v>
      </c>
      <c r="L33" s="176" t="s">
        <v>1</v>
      </c>
      <c r="M33" s="176">
        <f t="shared" si="9"/>
        <v>0</v>
      </c>
      <c r="N33" s="176">
        <f t="shared" si="9"/>
        <v>0</v>
      </c>
      <c r="O33" s="176">
        <f t="shared" si="9"/>
        <v>0</v>
      </c>
      <c r="P33" s="176">
        <f t="shared" si="9"/>
        <v>0</v>
      </c>
      <c r="Q33" s="176">
        <f>SUM(Q30:Q32)</f>
        <v>0</v>
      </c>
      <c r="R33" s="176">
        <f>SUM(R30:R32)</f>
        <v>0</v>
      </c>
      <c r="S33" s="176">
        <f>SUM(S30:S32)</f>
        <v>0</v>
      </c>
      <c r="T33" s="176">
        <f>SUM(T30:T32)</f>
        <v>0</v>
      </c>
      <c r="U33" s="176">
        <f t="shared" ref="U33:AF33" si="10">SUM(U30:U32)</f>
        <v>0</v>
      </c>
      <c r="V33" s="176">
        <f t="shared" si="10"/>
        <v>0</v>
      </c>
      <c r="W33" s="176">
        <f t="shared" si="10"/>
        <v>0</v>
      </c>
      <c r="X33" s="176">
        <f t="shared" si="10"/>
        <v>0</v>
      </c>
      <c r="Y33" s="176">
        <f t="shared" si="10"/>
        <v>0</v>
      </c>
      <c r="Z33" s="176">
        <f t="shared" si="10"/>
        <v>0</v>
      </c>
      <c r="AA33" s="176">
        <f t="shared" si="10"/>
        <v>0</v>
      </c>
      <c r="AB33" s="176">
        <f t="shared" si="10"/>
        <v>0</v>
      </c>
      <c r="AC33" s="176">
        <f t="shared" si="10"/>
        <v>0</v>
      </c>
      <c r="AD33" s="176">
        <f t="shared" si="10"/>
        <v>0</v>
      </c>
      <c r="AE33" s="176">
        <f t="shared" si="10"/>
        <v>0</v>
      </c>
      <c r="AF33" s="176">
        <f t="shared" si="10"/>
        <v>0</v>
      </c>
    </row>
    <row r="34" spans="1:32" s="177" customFormat="1" ht="27">
      <c r="A34" s="172"/>
      <c r="B34" s="180" t="s">
        <v>157</v>
      </c>
      <c r="C34" s="176" t="s">
        <v>1</v>
      </c>
      <c r="D34" s="176" t="s">
        <v>1</v>
      </c>
      <c r="E34" s="176" t="s">
        <v>1</v>
      </c>
      <c r="F34" s="176" t="s">
        <v>1</v>
      </c>
      <c r="G34" s="176">
        <f>G28+G33</f>
        <v>0</v>
      </c>
      <c r="H34" s="176">
        <f t="shared" ref="H34:AF34" si="11">H28+H33</f>
        <v>0</v>
      </c>
      <c r="I34" s="176">
        <f t="shared" si="11"/>
        <v>0</v>
      </c>
      <c r="J34" s="176">
        <f t="shared" si="11"/>
        <v>0</v>
      </c>
      <c r="K34" s="176">
        <f t="shared" si="11"/>
        <v>0</v>
      </c>
      <c r="L34" s="176" t="s">
        <v>1</v>
      </c>
      <c r="M34" s="176">
        <f t="shared" si="11"/>
        <v>0</v>
      </c>
      <c r="N34" s="176">
        <f t="shared" si="11"/>
        <v>0</v>
      </c>
      <c r="O34" s="176">
        <f t="shared" si="11"/>
        <v>0</v>
      </c>
      <c r="P34" s="176">
        <f t="shared" si="11"/>
        <v>0</v>
      </c>
      <c r="Q34" s="176">
        <f t="shared" si="11"/>
        <v>0</v>
      </c>
      <c r="R34" s="176">
        <f t="shared" si="11"/>
        <v>0</v>
      </c>
      <c r="S34" s="176">
        <f t="shared" si="11"/>
        <v>0</v>
      </c>
      <c r="T34" s="176">
        <f t="shared" si="11"/>
        <v>0</v>
      </c>
      <c r="U34" s="176">
        <f t="shared" si="11"/>
        <v>0</v>
      </c>
      <c r="V34" s="176">
        <f t="shared" si="11"/>
        <v>0</v>
      </c>
      <c r="W34" s="176">
        <f t="shared" si="11"/>
        <v>0</v>
      </c>
      <c r="X34" s="176">
        <f t="shared" si="11"/>
        <v>0</v>
      </c>
      <c r="Y34" s="176">
        <f t="shared" si="11"/>
        <v>0</v>
      </c>
      <c r="Z34" s="176">
        <f t="shared" si="11"/>
        <v>0</v>
      </c>
      <c r="AA34" s="176">
        <f t="shared" si="11"/>
        <v>0</v>
      </c>
      <c r="AB34" s="176">
        <f t="shared" si="11"/>
        <v>0</v>
      </c>
      <c r="AC34" s="176">
        <f t="shared" si="11"/>
        <v>0</v>
      </c>
      <c r="AD34" s="176">
        <f t="shared" si="11"/>
        <v>0</v>
      </c>
      <c r="AE34" s="176">
        <f t="shared" si="11"/>
        <v>0</v>
      </c>
      <c r="AF34" s="176">
        <f t="shared" si="11"/>
        <v>0</v>
      </c>
    </row>
    <row r="35" spans="1:32">
      <c r="A35" s="161"/>
      <c r="B35" s="175"/>
      <c r="C35" s="174"/>
      <c r="D35" s="174"/>
      <c r="E35" s="174"/>
      <c r="F35" s="174"/>
      <c r="G35" s="175"/>
      <c r="H35" s="175"/>
      <c r="I35" s="175"/>
      <c r="J35" s="175"/>
      <c r="K35" s="175"/>
      <c r="L35" s="174"/>
      <c r="M35" s="175"/>
      <c r="N35" s="175"/>
      <c r="O35" s="175"/>
      <c r="P35" s="175"/>
      <c r="Q35" s="175"/>
      <c r="R35" s="175"/>
      <c r="S35" s="175"/>
      <c r="T35" s="175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</row>
    <row r="36" spans="1:32" ht="27">
      <c r="A36" s="172" t="s">
        <v>247</v>
      </c>
      <c r="B36" s="173" t="s">
        <v>162</v>
      </c>
      <c r="C36" s="186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63"/>
      <c r="Q36" s="174"/>
      <c r="R36" s="174"/>
      <c r="S36" s="174"/>
      <c r="T36" s="174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</row>
    <row r="37" spans="1:32">
      <c r="A37" s="161"/>
      <c r="B37" s="147" t="s">
        <v>86</v>
      </c>
      <c r="C37" s="174"/>
      <c r="D37" s="174"/>
      <c r="E37" s="174"/>
      <c r="F37" s="174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</row>
    <row r="38" spans="1:32">
      <c r="A38" s="161"/>
      <c r="B38" s="147" t="s">
        <v>149</v>
      </c>
      <c r="C38" s="174"/>
      <c r="D38" s="174"/>
      <c r="E38" s="174"/>
      <c r="F38" s="174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</row>
    <row r="39" spans="1:32">
      <c r="A39" s="161"/>
      <c r="B39" s="147" t="s">
        <v>150</v>
      </c>
      <c r="C39" s="174"/>
      <c r="D39" s="174"/>
      <c r="E39" s="174"/>
      <c r="F39" s="174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</row>
    <row r="40" spans="1:32">
      <c r="A40" s="161">
        <v>1</v>
      </c>
      <c r="B40" s="95"/>
      <c r="C40" s="161"/>
      <c r="D40" s="161"/>
      <c r="E40" s="161"/>
      <c r="F40" s="161"/>
      <c r="G40" s="95"/>
      <c r="H40" s="95"/>
      <c r="I40" s="95"/>
      <c r="J40" s="95"/>
      <c r="K40" s="174">
        <f>H40+I40+J40</f>
        <v>0</v>
      </c>
      <c r="L40" s="174"/>
      <c r="M40" s="95"/>
      <c r="N40" s="161"/>
      <c r="O40" s="161"/>
      <c r="P40" s="161"/>
      <c r="Q40" s="174">
        <f>N40+O40+P40</f>
        <v>0</v>
      </c>
      <c r="R40" s="174">
        <f t="shared" ref="R40:U42" si="12">G40-M40</f>
        <v>0</v>
      </c>
      <c r="S40" s="174">
        <f t="shared" si="12"/>
        <v>0</v>
      </c>
      <c r="T40" s="174">
        <f t="shared" si="12"/>
        <v>0</v>
      </c>
      <c r="U40" s="174">
        <f t="shared" si="12"/>
        <v>0</v>
      </c>
      <c r="V40" s="174">
        <f>S40+T40+U40</f>
        <v>0</v>
      </c>
      <c r="W40" s="95"/>
      <c r="X40" s="161"/>
      <c r="Y40" s="161"/>
      <c r="Z40" s="161"/>
      <c r="AA40" s="174">
        <f>X40+Y40+Z40</f>
        <v>0</v>
      </c>
      <c r="AB40" s="95"/>
      <c r="AC40" s="161"/>
      <c r="AD40" s="161"/>
      <c r="AE40" s="161"/>
      <c r="AF40" s="174">
        <f>AC40+AD40+AE40</f>
        <v>0</v>
      </c>
    </row>
    <row r="41" spans="1:32">
      <c r="A41" s="161">
        <v>2</v>
      </c>
      <c r="B41" s="95"/>
      <c r="C41" s="161"/>
      <c r="D41" s="161"/>
      <c r="E41" s="161"/>
      <c r="F41" s="161"/>
      <c r="G41" s="95"/>
      <c r="H41" s="95"/>
      <c r="I41" s="95"/>
      <c r="J41" s="95"/>
      <c r="K41" s="174">
        <f>H41+I41+J41</f>
        <v>0</v>
      </c>
      <c r="L41" s="174"/>
      <c r="M41" s="95"/>
      <c r="N41" s="161"/>
      <c r="O41" s="161"/>
      <c r="P41" s="161"/>
      <c r="Q41" s="174">
        <f>N41+O41+P41</f>
        <v>0</v>
      </c>
      <c r="R41" s="174">
        <f t="shared" si="12"/>
        <v>0</v>
      </c>
      <c r="S41" s="174">
        <f t="shared" si="12"/>
        <v>0</v>
      </c>
      <c r="T41" s="174">
        <f t="shared" si="12"/>
        <v>0</v>
      </c>
      <c r="U41" s="174">
        <f t="shared" si="12"/>
        <v>0</v>
      </c>
      <c r="V41" s="174">
        <f>S41+T41+U41</f>
        <v>0</v>
      </c>
      <c r="W41" s="95"/>
      <c r="X41" s="161"/>
      <c r="Y41" s="161"/>
      <c r="Z41" s="161"/>
      <c r="AA41" s="174">
        <f>X41+Y41+Z41</f>
        <v>0</v>
      </c>
      <c r="AB41" s="95"/>
      <c r="AC41" s="161"/>
      <c r="AD41" s="161"/>
      <c r="AE41" s="161"/>
      <c r="AF41" s="174">
        <f>AC41+AD41+AE41</f>
        <v>0</v>
      </c>
    </row>
    <row r="42" spans="1:32">
      <c r="A42" s="161">
        <v>3</v>
      </c>
      <c r="B42" s="175"/>
      <c r="C42" s="161"/>
      <c r="D42" s="161"/>
      <c r="E42" s="161"/>
      <c r="F42" s="161"/>
      <c r="G42" s="95"/>
      <c r="H42" s="95"/>
      <c r="I42" s="95"/>
      <c r="J42" s="95"/>
      <c r="K42" s="174">
        <f>H42+I42+J42</f>
        <v>0</v>
      </c>
      <c r="L42" s="174"/>
      <c r="M42" s="95"/>
      <c r="N42" s="161"/>
      <c r="O42" s="161"/>
      <c r="P42" s="161"/>
      <c r="Q42" s="174">
        <f>N42+O42+P42</f>
        <v>0</v>
      </c>
      <c r="R42" s="174">
        <f t="shared" si="12"/>
        <v>0</v>
      </c>
      <c r="S42" s="174">
        <f t="shared" si="12"/>
        <v>0</v>
      </c>
      <c r="T42" s="174">
        <f t="shared" si="12"/>
        <v>0</v>
      </c>
      <c r="U42" s="174">
        <f t="shared" si="12"/>
        <v>0</v>
      </c>
      <c r="V42" s="174">
        <f>S42+T42+U42</f>
        <v>0</v>
      </c>
      <c r="W42" s="95"/>
      <c r="X42" s="161"/>
      <c r="Y42" s="161"/>
      <c r="Z42" s="161"/>
      <c r="AA42" s="174">
        <f>X42+Y42+Z42</f>
        <v>0</v>
      </c>
      <c r="AB42" s="95"/>
      <c r="AC42" s="161"/>
      <c r="AD42" s="161"/>
      <c r="AE42" s="161"/>
      <c r="AF42" s="174">
        <f>AC42+AD42+AE42</f>
        <v>0</v>
      </c>
    </row>
    <row r="43" spans="1:32" s="177" customFormat="1" ht="27">
      <c r="A43" s="172"/>
      <c r="B43" s="180" t="s">
        <v>151</v>
      </c>
      <c r="C43" s="176" t="s">
        <v>1</v>
      </c>
      <c r="D43" s="176" t="s">
        <v>1</v>
      </c>
      <c r="E43" s="176" t="s">
        <v>1</v>
      </c>
      <c r="F43" s="176" t="s">
        <v>1</v>
      </c>
      <c r="G43" s="176">
        <f>SUM(G40:G42)</f>
        <v>0</v>
      </c>
      <c r="H43" s="176">
        <f>SUM(H40:H42)</f>
        <v>0</v>
      </c>
      <c r="I43" s="176">
        <f>SUM(I40:I42)</f>
        <v>0</v>
      </c>
      <c r="J43" s="176">
        <f>SUM(J40:J42)</f>
        <v>0</v>
      </c>
      <c r="K43" s="176">
        <f>SUM(K40:K42)</f>
        <v>0</v>
      </c>
      <c r="L43" s="176"/>
      <c r="M43" s="176">
        <f t="shared" ref="M43:AF43" si="13">SUM(M40:M42)</f>
        <v>0</v>
      </c>
      <c r="N43" s="176">
        <f t="shared" si="13"/>
        <v>0</v>
      </c>
      <c r="O43" s="176">
        <f t="shared" si="13"/>
        <v>0</v>
      </c>
      <c r="P43" s="176">
        <f t="shared" si="13"/>
        <v>0</v>
      </c>
      <c r="Q43" s="176">
        <f t="shared" si="13"/>
        <v>0</v>
      </c>
      <c r="R43" s="176">
        <f t="shared" si="13"/>
        <v>0</v>
      </c>
      <c r="S43" s="176">
        <f t="shared" si="13"/>
        <v>0</v>
      </c>
      <c r="T43" s="176">
        <f t="shared" si="13"/>
        <v>0</v>
      </c>
      <c r="U43" s="176">
        <f t="shared" si="13"/>
        <v>0</v>
      </c>
      <c r="V43" s="176">
        <f t="shared" si="13"/>
        <v>0</v>
      </c>
      <c r="W43" s="176">
        <f t="shared" si="13"/>
        <v>0</v>
      </c>
      <c r="X43" s="176">
        <f t="shared" si="13"/>
        <v>0</v>
      </c>
      <c r="Y43" s="176">
        <f t="shared" si="13"/>
        <v>0</v>
      </c>
      <c r="Z43" s="176">
        <f t="shared" si="13"/>
        <v>0</v>
      </c>
      <c r="AA43" s="176">
        <f t="shared" si="13"/>
        <v>0</v>
      </c>
      <c r="AB43" s="176">
        <f t="shared" si="13"/>
        <v>0</v>
      </c>
      <c r="AC43" s="176">
        <f t="shared" si="13"/>
        <v>0</v>
      </c>
      <c r="AD43" s="176">
        <f t="shared" si="13"/>
        <v>0</v>
      </c>
      <c r="AE43" s="176">
        <f t="shared" si="13"/>
        <v>0</v>
      </c>
      <c r="AF43" s="176">
        <f t="shared" si="13"/>
        <v>0</v>
      </c>
    </row>
    <row r="44" spans="1:32">
      <c r="A44" s="161"/>
      <c r="B44" s="147" t="s">
        <v>150</v>
      </c>
      <c r="C44" s="174"/>
      <c r="D44" s="174"/>
      <c r="E44" s="174"/>
      <c r="F44" s="174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</row>
    <row r="45" spans="1:32">
      <c r="A45" s="161">
        <v>1</v>
      </c>
      <c r="B45" s="95"/>
      <c r="C45" s="161"/>
      <c r="D45" s="161"/>
      <c r="E45" s="161"/>
      <c r="F45" s="161"/>
      <c r="G45" s="95"/>
      <c r="H45" s="95"/>
      <c r="I45" s="95"/>
      <c r="J45" s="95"/>
      <c r="K45" s="174">
        <f>H45+I45+J45</f>
        <v>0</v>
      </c>
      <c r="L45" s="174"/>
      <c r="M45" s="95"/>
      <c r="N45" s="161"/>
      <c r="O45" s="161"/>
      <c r="P45" s="161"/>
      <c r="Q45" s="174">
        <f>N45+O45+P45</f>
        <v>0</v>
      </c>
      <c r="R45" s="174">
        <f t="shared" ref="R45:U47" si="14">G45-M45</f>
        <v>0</v>
      </c>
      <c r="S45" s="174">
        <f t="shared" si="14"/>
        <v>0</v>
      </c>
      <c r="T45" s="174">
        <f t="shared" si="14"/>
        <v>0</v>
      </c>
      <c r="U45" s="174">
        <f t="shared" si="14"/>
        <v>0</v>
      </c>
      <c r="V45" s="174">
        <f>S45+T45+U45</f>
        <v>0</v>
      </c>
      <c r="W45" s="95"/>
      <c r="X45" s="161"/>
      <c r="Y45" s="161"/>
      <c r="Z45" s="161"/>
      <c r="AA45" s="174">
        <f>X45+Y45+Z45</f>
        <v>0</v>
      </c>
      <c r="AB45" s="95"/>
      <c r="AC45" s="161"/>
      <c r="AD45" s="161"/>
      <c r="AE45" s="161"/>
      <c r="AF45" s="174">
        <f>AC45+AD45+AE45</f>
        <v>0</v>
      </c>
    </row>
    <row r="46" spans="1:32">
      <c r="A46" s="161">
        <v>2</v>
      </c>
      <c r="B46" s="95"/>
      <c r="C46" s="161"/>
      <c r="D46" s="161"/>
      <c r="E46" s="161"/>
      <c r="F46" s="161"/>
      <c r="G46" s="95"/>
      <c r="H46" s="95"/>
      <c r="I46" s="95"/>
      <c r="J46" s="95"/>
      <c r="K46" s="174">
        <f>H46+I46+J46</f>
        <v>0</v>
      </c>
      <c r="L46" s="174"/>
      <c r="M46" s="95"/>
      <c r="N46" s="161"/>
      <c r="O46" s="161"/>
      <c r="P46" s="161"/>
      <c r="Q46" s="174">
        <f>N46+O46+P46</f>
        <v>0</v>
      </c>
      <c r="R46" s="174">
        <f t="shared" si="14"/>
        <v>0</v>
      </c>
      <c r="S46" s="174">
        <f t="shared" si="14"/>
        <v>0</v>
      </c>
      <c r="T46" s="174">
        <f t="shared" si="14"/>
        <v>0</v>
      </c>
      <c r="U46" s="174">
        <f t="shared" si="14"/>
        <v>0</v>
      </c>
      <c r="V46" s="174">
        <f>S46+T46+U46</f>
        <v>0</v>
      </c>
      <c r="W46" s="95"/>
      <c r="X46" s="161"/>
      <c r="Y46" s="161"/>
      <c r="Z46" s="161"/>
      <c r="AA46" s="174">
        <f>X46+Y46+Z46</f>
        <v>0</v>
      </c>
      <c r="AB46" s="95"/>
      <c r="AC46" s="161"/>
      <c r="AD46" s="161"/>
      <c r="AE46" s="161"/>
      <c r="AF46" s="174">
        <f>AC46+AD46+AE46</f>
        <v>0</v>
      </c>
    </row>
    <row r="47" spans="1:32">
      <c r="A47" s="161">
        <v>3</v>
      </c>
      <c r="B47" s="175"/>
      <c r="C47" s="161"/>
      <c r="D47" s="161"/>
      <c r="E47" s="161"/>
      <c r="F47" s="161"/>
      <c r="G47" s="95"/>
      <c r="H47" s="95"/>
      <c r="I47" s="95"/>
      <c r="J47" s="95"/>
      <c r="K47" s="174">
        <f>H47+I47+J47</f>
        <v>0</v>
      </c>
      <c r="L47" s="174"/>
      <c r="M47" s="95"/>
      <c r="N47" s="161"/>
      <c r="O47" s="161"/>
      <c r="P47" s="161"/>
      <c r="Q47" s="174">
        <f>N47+O47+P47</f>
        <v>0</v>
      </c>
      <c r="R47" s="174">
        <f t="shared" si="14"/>
        <v>0</v>
      </c>
      <c r="S47" s="174">
        <f t="shared" si="14"/>
        <v>0</v>
      </c>
      <c r="T47" s="174">
        <f t="shared" si="14"/>
        <v>0</v>
      </c>
      <c r="U47" s="174">
        <f t="shared" si="14"/>
        <v>0</v>
      </c>
      <c r="V47" s="174">
        <f>S47+T47+U47</f>
        <v>0</v>
      </c>
      <c r="W47" s="95"/>
      <c r="X47" s="161"/>
      <c r="Y47" s="161"/>
      <c r="Z47" s="161"/>
      <c r="AA47" s="174">
        <f>X47+Y47+Z47</f>
        <v>0</v>
      </c>
      <c r="AB47" s="95"/>
      <c r="AC47" s="161"/>
      <c r="AD47" s="161"/>
      <c r="AE47" s="161"/>
      <c r="AF47" s="174">
        <f>AC47+AD47+AE47</f>
        <v>0</v>
      </c>
    </row>
    <row r="48" spans="1:32" s="177" customFormat="1" ht="27">
      <c r="A48" s="172"/>
      <c r="B48" s="180" t="s">
        <v>151</v>
      </c>
      <c r="C48" s="176" t="s">
        <v>1</v>
      </c>
      <c r="D48" s="176" t="s">
        <v>1</v>
      </c>
      <c r="E48" s="176" t="s">
        <v>1</v>
      </c>
      <c r="F48" s="176" t="s">
        <v>1</v>
      </c>
      <c r="G48" s="176">
        <f>SUM(G45:G47)</f>
        <v>0</v>
      </c>
      <c r="H48" s="176">
        <f>SUM(H45:H47)</f>
        <v>0</v>
      </c>
      <c r="I48" s="176">
        <f>SUM(I45:I47)</f>
        <v>0</v>
      </c>
      <c r="J48" s="176">
        <f>SUM(J45:J47)</f>
        <v>0</v>
      </c>
      <c r="K48" s="176">
        <f>SUM(K45:K47)</f>
        <v>0</v>
      </c>
      <c r="L48" s="176"/>
      <c r="M48" s="176">
        <f t="shared" ref="M48:AF48" si="15">SUM(M45:M47)</f>
        <v>0</v>
      </c>
      <c r="N48" s="176">
        <f t="shared" si="15"/>
        <v>0</v>
      </c>
      <c r="O48" s="176">
        <f t="shared" si="15"/>
        <v>0</v>
      </c>
      <c r="P48" s="176">
        <f t="shared" si="15"/>
        <v>0</v>
      </c>
      <c r="Q48" s="176">
        <f t="shared" si="15"/>
        <v>0</v>
      </c>
      <c r="R48" s="176">
        <f t="shared" si="15"/>
        <v>0</v>
      </c>
      <c r="S48" s="176">
        <f t="shared" si="15"/>
        <v>0</v>
      </c>
      <c r="T48" s="176">
        <f t="shared" si="15"/>
        <v>0</v>
      </c>
      <c r="U48" s="176">
        <f t="shared" si="15"/>
        <v>0</v>
      </c>
      <c r="V48" s="176">
        <f t="shared" si="15"/>
        <v>0</v>
      </c>
      <c r="W48" s="176">
        <f t="shared" si="15"/>
        <v>0</v>
      </c>
      <c r="X48" s="176">
        <f t="shared" si="15"/>
        <v>0</v>
      </c>
      <c r="Y48" s="176">
        <f t="shared" si="15"/>
        <v>0</v>
      </c>
      <c r="Z48" s="176">
        <f t="shared" si="15"/>
        <v>0</v>
      </c>
      <c r="AA48" s="176">
        <f t="shared" si="15"/>
        <v>0</v>
      </c>
      <c r="AB48" s="176">
        <f t="shared" si="15"/>
        <v>0</v>
      </c>
      <c r="AC48" s="176">
        <f t="shared" si="15"/>
        <v>0</v>
      </c>
      <c r="AD48" s="176">
        <f t="shared" si="15"/>
        <v>0</v>
      </c>
      <c r="AE48" s="176">
        <f t="shared" si="15"/>
        <v>0</v>
      </c>
      <c r="AF48" s="176">
        <f t="shared" si="15"/>
        <v>0</v>
      </c>
    </row>
    <row r="49" spans="1:32" s="177" customFormat="1" ht="28.5">
      <c r="A49" s="172"/>
      <c r="B49" s="223" t="s">
        <v>163</v>
      </c>
      <c r="C49" s="176" t="s">
        <v>1</v>
      </c>
      <c r="D49" s="176" t="s">
        <v>1</v>
      </c>
      <c r="E49" s="176" t="s">
        <v>1</v>
      </c>
      <c r="F49" s="176" t="s">
        <v>1</v>
      </c>
      <c r="G49" s="176">
        <f>G43+G48</f>
        <v>0</v>
      </c>
      <c r="H49" s="176">
        <f>H43+H48</f>
        <v>0</v>
      </c>
      <c r="I49" s="176">
        <f>I43+I48</f>
        <v>0</v>
      </c>
      <c r="J49" s="176">
        <f>J43+J48</f>
        <v>0</v>
      </c>
      <c r="K49" s="176">
        <f>K43+K48</f>
        <v>0</v>
      </c>
      <c r="L49" s="176"/>
      <c r="M49" s="176">
        <f t="shared" ref="M49:AF49" si="16">M43+M48</f>
        <v>0</v>
      </c>
      <c r="N49" s="176">
        <f t="shared" si="16"/>
        <v>0</v>
      </c>
      <c r="O49" s="176">
        <f t="shared" si="16"/>
        <v>0</v>
      </c>
      <c r="P49" s="176">
        <f t="shared" si="16"/>
        <v>0</v>
      </c>
      <c r="Q49" s="176">
        <f t="shared" si="16"/>
        <v>0</v>
      </c>
      <c r="R49" s="176">
        <f t="shared" si="16"/>
        <v>0</v>
      </c>
      <c r="S49" s="176">
        <f t="shared" si="16"/>
        <v>0</v>
      </c>
      <c r="T49" s="176">
        <f t="shared" si="16"/>
        <v>0</v>
      </c>
      <c r="U49" s="176">
        <f t="shared" si="16"/>
        <v>0</v>
      </c>
      <c r="V49" s="176">
        <f t="shared" si="16"/>
        <v>0</v>
      </c>
      <c r="W49" s="176">
        <f t="shared" si="16"/>
        <v>0</v>
      </c>
      <c r="X49" s="176">
        <f t="shared" si="16"/>
        <v>0</v>
      </c>
      <c r="Y49" s="176">
        <f t="shared" si="16"/>
        <v>0</v>
      </c>
      <c r="Z49" s="176">
        <f t="shared" si="16"/>
        <v>0</v>
      </c>
      <c r="AA49" s="176">
        <f t="shared" si="16"/>
        <v>0</v>
      </c>
      <c r="AB49" s="176">
        <f t="shared" si="16"/>
        <v>0</v>
      </c>
      <c r="AC49" s="176">
        <f t="shared" si="16"/>
        <v>0</v>
      </c>
      <c r="AD49" s="176">
        <f t="shared" si="16"/>
        <v>0</v>
      </c>
      <c r="AE49" s="176">
        <f t="shared" si="16"/>
        <v>0</v>
      </c>
      <c r="AF49" s="176">
        <f t="shared" si="16"/>
        <v>0</v>
      </c>
    </row>
    <row r="50" spans="1:32">
      <c r="A50" s="161"/>
      <c r="B50" s="95"/>
      <c r="C50" s="174"/>
      <c r="D50" s="174"/>
      <c r="E50" s="174"/>
      <c r="F50" s="174"/>
      <c r="G50" s="95"/>
      <c r="H50" s="95"/>
      <c r="I50" s="95"/>
      <c r="J50" s="95"/>
      <c r="K50" s="95"/>
      <c r="L50" s="174"/>
      <c r="M50" s="95"/>
      <c r="N50" s="95"/>
      <c r="O50" s="95"/>
      <c r="P50" s="95"/>
      <c r="Q50" s="95"/>
      <c r="R50" s="95"/>
      <c r="S50" s="95"/>
      <c r="T50" s="95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</row>
    <row r="51" spans="1:32" ht="54">
      <c r="A51" s="172" t="s">
        <v>25</v>
      </c>
      <c r="B51" s="173" t="s">
        <v>330</v>
      </c>
      <c r="C51" s="174"/>
      <c r="D51" s="174"/>
      <c r="E51" s="174"/>
      <c r="F51" s="174"/>
      <c r="G51" s="173"/>
      <c r="H51" s="173"/>
      <c r="I51" s="173"/>
      <c r="J51" s="173"/>
      <c r="K51" s="173"/>
      <c r="L51" s="174"/>
      <c r="M51" s="173"/>
      <c r="N51" s="173"/>
      <c r="O51" s="173"/>
      <c r="P51" s="173"/>
      <c r="Q51" s="173"/>
      <c r="R51" s="173"/>
      <c r="S51" s="173"/>
      <c r="T51" s="173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</row>
    <row r="52" spans="1:32">
      <c r="A52" s="161"/>
      <c r="B52" s="147" t="s">
        <v>135</v>
      </c>
      <c r="C52" s="174"/>
      <c r="D52" s="174"/>
      <c r="E52" s="174"/>
      <c r="F52" s="174"/>
      <c r="G52" s="147"/>
      <c r="H52" s="147"/>
      <c r="I52" s="147"/>
      <c r="J52" s="147"/>
      <c r="K52" s="147"/>
      <c r="L52" s="174"/>
      <c r="M52" s="147"/>
      <c r="N52" s="147"/>
      <c r="O52" s="147"/>
      <c r="P52" s="147"/>
      <c r="Q52" s="147"/>
      <c r="R52" s="147"/>
      <c r="S52" s="147"/>
      <c r="T52" s="147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</row>
    <row r="53" spans="1:32">
      <c r="A53" s="161">
        <v>1</v>
      </c>
      <c r="B53" s="95"/>
      <c r="C53" s="161"/>
      <c r="D53" s="174" t="s">
        <v>1</v>
      </c>
      <c r="E53" s="174" t="s">
        <v>1</v>
      </c>
      <c r="F53" s="174"/>
      <c r="G53" s="95"/>
      <c r="H53" s="161"/>
      <c r="I53" s="161"/>
      <c r="J53" s="161"/>
      <c r="K53" s="174">
        <f>H53+I53+J53</f>
        <v>0</v>
      </c>
      <c r="L53" s="174"/>
      <c r="M53" s="95"/>
      <c r="N53" s="161"/>
      <c r="O53" s="161"/>
      <c r="P53" s="161"/>
      <c r="Q53" s="174">
        <f>N53+O53+P53</f>
        <v>0</v>
      </c>
      <c r="R53" s="174">
        <f t="shared" ref="R53:U55" si="17">G53-M53</f>
        <v>0</v>
      </c>
      <c r="S53" s="174">
        <f t="shared" si="17"/>
        <v>0</v>
      </c>
      <c r="T53" s="174">
        <f t="shared" si="17"/>
        <v>0</v>
      </c>
      <c r="U53" s="174">
        <f t="shared" si="17"/>
        <v>0</v>
      </c>
      <c r="V53" s="174">
        <f>S53+T53+U53</f>
        <v>0</v>
      </c>
      <c r="W53" s="95"/>
      <c r="X53" s="161"/>
      <c r="Y53" s="161"/>
      <c r="Z53" s="161"/>
      <c r="AA53" s="174">
        <f>X53+Y53+Z53</f>
        <v>0</v>
      </c>
      <c r="AB53" s="95"/>
      <c r="AC53" s="161"/>
      <c r="AD53" s="161"/>
      <c r="AE53" s="161"/>
      <c r="AF53" s="174">
        <f>AC53+AD53+AE53</f>
        <v>0</v>
      </c>
    </row>
    <row r="54" spans="1:32">
      <c r="A54" s="161">
        <v>2</v>
      </c>
      <c r="B54" s="95"/>
      <c r="C54" s="161"/>
      <c r="D54" s="174" t="s">
        <v>1</v>
      </c>
      <c r="E54" s="174" t="s">
        <v>1</v>
      </c>
      <c r="F54" s="174"/>
      <c r="G54" s="95"/>
      <c r="H54" s="161"/>
      <c r="I54" s="161"/>
      <c r="J54" s="161"/>
      <c r="K54" s="174">
        <f>H54+I54+J54</f>
        <v>0</v>
      </c>
      <c r="L54" s="174"/>
      <c r="M54" s="95"/>
      <c r="N54" s="161"/>
      <c r="O54" s="161"/>
      <c r="P54" s="161"/>
      <c r="Q54" s="174">
        <f>N54+O54+P54</f>
        <v>0</v>
      </c>
      <c r="R54" s="174">
        <f t="shared" si="17"/>
        <v>0</v>
      </c>
      <c r="S54" s="174">
        <f t="shared" si="17"/>
        <v>0</v>
      </c>
      <c r="T54" s="174">
        <f t="shared" si="17"/>
        <v>0</v>
      </c>
      <c r="U54" s="174">
        <f t="shared" si="17"/>
        <v>0</v>
      </c>
      <c r="V54" s="174">
        <f>S54+T54+U54</f>
        <v>0</v>
      </c>
      <c r="W54" s="95"/>
      <c r="X54" s="161"/>
      <c r="Y54" s="161"/>
      <c r="Z54" s="161"/>
      <c r="AA54" s="174">
        <f>X54+Y54+Z54</f>
        <v>0</v>
      </c>
      <c r="AB54" s="95"/>
      <c r="AC54" s="161"/>
      <c r="AD54" s="161"/>
      <c r="AE54" s="161"/>
      <c r="AF54" s="174">
        <f>AC54+AD54+AE54</f>
        <v>0</v>
      </c>
    </row>
    <row r="55" spans="1:32">
      <c r="A55" s="161">
        <v>3</v>
      </c>
      <c r="B55" s="95"/>
      <c r="C55" s="161"/>
      <c r="D55" s="174" t="s">
        <v>1</v>
      </c>
      <c r="E55" s="174" t="s">
        <v>1</v>
      </c>
      <c r="F55" s="174"/>
      <c r="G55" s="95"/>
      <c r="H55" s="161"/>
      <c r="I55" s="161"/>
      <c r="J55" s="161"/>
      <c r="K55" s="174">
        <f>H55+I55+J55</f>
        <v>0</v>
      </c>
      <c r="L55" s="174"/>
      <c r="M55" s="95"/>
      <c r="N55" s="161"/>
      <c r="O55" s="161"/>
      <c r="P55" s="161"/>
      <c r="Q55" s="174">
        <f>N55+O55+P55</f>
        <v>0</v>
      </c>
      <c r="R55" s="174">
        <f t="shared" si="17"/>
        <v>0</v>
      </c>
      <c r="S55" s="174">
        <f t="shared" si="17"/>
        <v>0</v>
      </c>
      <c r="T55" s="174">
        <f t="shared" si="17"/>
        <v>0</v>
      </c>
      <c r="U55" s="174">
        <f t="shared" si="17"/>
        <v>0</v>
      </c>
      <c r="V55" s="174">
        <f>S55+T55+U55</f>
        <v>0</v>
      </c>
      <c r="W55" s="95"/>
      <c r="X55" s="161"/>
      <c r="Y55" s="161"/>
      <c r="Z55" s="161"/>
      <c r="AA55" s="174">
        <f>X55+Y55+Z55</f>
        <v>0</v>
      </c>
      <c r="AB55" s="95"/>
      <c r="AC55" s="161"/>
      <c r="AD55" s="161"/>
      <c r="AE55" s="161"/>
      <c r="AF55" s="174">
        <f>AC55+AD55+AE55</f>
        <v>0</v>
      </c>
    </row>
    <row r="56" spans="1:32" s="177" customFormat="1" ht="14.25">
      <c r="A56" s="172"/>
      <c r="B56" s="175" t="s">
        <v>73</v>
      </c>
      <c r="C56" s="176" t="s">
        <v>1</v>
      </c>
      <c r="D56" s="176" t="s">
        <v>1</v>
      </c>
      <c r="E56" s="176" t="s">
        <v>1</v>
      </c>
      <c r="F56" s="176" t="s">
        <v>1</v>
      </c>
      <c r="G56" s="176">
        <f t="shared" ref="G56:P56" si="18">SUM(G53:G55)</f>
        <v>0</v>
      </c>
      <c r="H56" s="176">
        <f t="shared" si="18"/>
        <v>0</v>
      </c>
      <c r="I56" s="176">
        <f t="shared" si="18"/>
        <v>0</v>
      </c>
      <c r="J56" s="176">
        <f t="shared" si="18"/>
        <v>0</v>
      </c>
      <c r="K56" s="176">
        <f t="shared" si="18"/>
        <v>0</v>
      </c>
      <c r="L56" s="176" t="s">
        <v>1</v>
      </c>
      <c r="M56" s="176">
        <f t="shared" si="18"/>
        <v>0</v>
      </c>
      <c r="N56" s="176">
        <f t="shared" si="18"/>
        <v>0</v>
      </c>
      <c r="O56" s="176">
        <f t="shared" si="18"/>
        <v>0</v>
      </c>
      <c r="P56" s="176">
        <f t="shared" si="18"/>
        <v>0</v>
      </c>
      <c r="Q56" s="176">
        <f>SUM(Q53:Q55)</f>
        <v>0</v>
      </c>
      <c r="R56" s="176">
        <f>SUM(R53:R55)</f>
        <v>0</v>
      </c>
      <c r="S56" s="176">
        <f>SUM(S53:S55)</f>
        <v>0</v>
      </c>
      <c r="T56" s="176">
        <f>SUM(T53:T55)</f>
        <v>0</v>
      </c>
      <c r="U56" s="176">
        <f t="shared" ref="U56:AF56" si="19">SUM(U53:U55)</f>
        <v>0</v>
      </c>
      <c r="V56" s="176">
        <f t="shared" si="19"/>
        <v>0</v>
      </c>
      <c r="W56" s="176">
        <f t="shared" si="19"/>
        <v>0</v>
      </c>
      <c r="X56" s="176">
        <f t="shared" si="19"/>
        <v>0</v>
      </c>
      <c r="Y56" s="176">
        <f t="shared" si="19"/>
        <v>0</v>
      </c>
      <c r="Z56" s="176">
        <f t="shared" si="19"/>
        <v>0</v>
      </c>
      <c r="AA56" s="176">
        <f t="shared" si="19"/>
        <v>0</v>
      </c>
      <c r="AB56" s="176">
        <f t="shared" si="19"/>
        <v>0</v>
      </c>
      <c r="AC56" s="176">
        <f t="shared" si="19"/>
        <v>0</v>
      </c>
      <c r="AD56" s="176">
        <f t="shared" si="19"/>
        <v>0</v>
      </c>
      <c r="AE56" s="176">
        <f t="shared" si="19"/>
        <v>0</v>
      </c>
      <c r="AF56" s="176">
        <f t="shared" si="19"/>
        <v>0</v>
      </c>
    </row>
    <row r="57" spans="1:32">
      <c r="A57" s="161"/>
      <c r="B57" s="95"/>
      <c r="C57" s="174"/>
      <c r="D57" s="174"/>
      <c r="E57" s="174"/>
      <c r="F57" s="174"/>
      <c r="G57" s="95"/>
      <c r="H57" s="174"/>
      <c r="I57" s="174"/>
      <c r="J57" s="174"/>
      <c r="K57" s="174"/>
      <c r="L57" s="174"/>
      <c r="M57" s="95"/>
      <c r="N57" s="174"/>
      <c r="O57" s="174"/>
      <c r="P57" s="174"/>
      <c r="Q57" s="95"/>
      <c r="R57" s="95"/>
      <c r="S57" s="95"/>
      <c r="T57" s="95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</row>
    <row r="58" spans="1:32" s="455" customFormat="1" ht="29.25" customHeight="1">
      <c r="A58" s="453"/>
      <c r="B58" s="454" t="s">
        <v>345</v>
      </c>
      <c r="C58" s="257" t="s">
        <v>1</v>
      </c>
      <c r="D58" s="257" t="s">
        <v>1</v>
      </c>
      <c r="E58" s="257" t="s">
        <v>1</v>
      </c>
      <c r="F58" s="257" t="s">
        <v>1</v>
      </c>
      <c r="G58" s="257">
        <f>+G12+G18+G34+G49+G56</f>
        <v>0</v>
      </c>
      <c r="H58" s="257">
        <f t="shared" ref="H58:AF58" si="20">+H12+H18+H34+H49+H56</f>
        <v>0</v>
      </c>
      <c r="I58" s="257">
        <f t="shared" si="20"/>
        <v>0</v>
      </c>
      <c r="J58" s="257">
        <f t="shared" si="20"/>
        <v>0</v>
      </c>
      <c r="K58" s="257">
        <f t="shared" si="20"/>
        <v>0</v>
      </c>
      <c r="L58" s="257"/>
      <c r="M58" s="257">
        <f t="shared" si="20"/>
        <v>0</v>
      </c>
      <c r="N58" s="257">
        <f t="shared" si="20"/>
        <v>0</v>
      </c>
      <c r="O58" s="257">
        <f t="shared" si="20"/>
        <v>0</v>
      </c>
      <c r="P58" s="257">
        <f t="shared" si="20"/>
        <v>0</v>
      </c>
      <c r="Q58" s="257">
        <f t="shared" si="20"/>
        <v>0</v>
      </c>
      <c r="R58" s="257">
        <f t="shared" si="20"/>
        <v>0</v>
      </c>
      <c r="S58" s="257">
        <f t="shared" si="20"/>
        <v>0</v>
      </c>
      <c r="T58" s="257">
        <f t="shared" si="20"/>
        <v>0</v>
      </c>
      <c r="U58" s="257">
        <f t="shared" si="20"/>
        <v>0</v>
      </c>
      <c r="V58" s="257">
        <f t="shared" si="20"/>
        <v>0</v>
      </c>
      <c r="W58" s="257">
        <f t="shared" si="20"/>
        <v>0</v>
      </c>
      <c r="X58" s="257">
        <f t="shared" si="20"/>
        <v>0</v>
      </c>
      <c r="Y58" s="257">
        <f t="shared" si="20"/>
        <v>0</v>
      </c>
      <c r="Z58" s="257">
        <f t="shared" si="20"/>
        <v>0</v>
      </c>
      <c r="AA58" s="257">
        <f t="shared" si="20"/>
        <v>0</v>
      </c>
      <c r="AB58" s="257">
        <f t="shared" si="20"/>
        <v>0</v>
      </c>
      <c r="AC58" s="257">
        <f t="shared" si="20"/>
        <v>0</v>
      </c>
      <c r="AD58" s="257">
        <f t="shared" si="20"/>
        <v>0</v>
      </c>
      <c r="AE58" s="257">
        <f t="shared" si="20"/>
        <v>0</v>
      </c>
      <c r="AF58" s="257">
        <f t="shared" si="20"/>
        <v>0</v>
      </c>
    </row>
    <row r="59" spans="1:32" s="14" customFormat="1">
      <c r="A59" s="34"/>
      <c r="B59" s="181"/>
      <c r="C59" s="182"/>
      <c r="D59" s="34"/>
      <c r="E59" s="34"/>
      <c r="F59" s="34"/>
      <c r="G59" s="181"/>
      <c r="H59" s="34"/>
      <c r="I59" s="34"/>
      <c r="J59" s="34"/>
      <c r="K59" s="34"/>
      <c r="L59" s="34"/>
      <c r="M59" s="181"/>
      <c r="N59" s="34" t="s">
        <v>0</v>
      </c>
      <c r="O59" s="34"/>
      <c r="P59" s="34"/>
      <c r="Q59" s="5"/>
      <c r="R59" s="5"/>
      <c r="S59" s="5"/>
      <c r="T59" s="5"/>
    </row>
    <row r="61" spans="1:32">
      <c r="B61" s="5" t="s">
        <v>154</v>
      </c>
    </row>
    <row r="62" spans="1:32" ht="27.75" customHeight="1">
      <c r="B62" s="146" t="s">
        <v>327</v>
      </c>
      <c r="C62" s="146"/>
      <c r="D62" s="220"/>
      <c r="E62" s="220"/>
      <c r="F62" s="220"/>
      <c r="G62" s="220"/>
    </row>
    <row r="63" spans="1:32" ht="37.5" customHeight="1">
      <c r="B63" s="530" t="s">
        <v>326</v>
      </c>
      <c r="C63" s="531"/>
      <c r="D63" s="531"/>
      <c r="E63" s="531"/>
      <c r="F63" s="531"/>
      <c r="G63" s="531"/>
      <c r="H63" s="531"/>
      <c r="I63" s="531"/>
    </row>
    <row r="64" spans="1:32" ht="29.25" customHeight="1">
      <c r="B64" s="467" t="s">
        <v>347</v>
      </c>
      <c r="C64" s="220"/>
      <c r="D64" s="220"/>
      <c r="E64" s="220"/>
      <c r="F64" s="220"/>
      <c r="G64" s="220"/>
    </row>
  </sheetData>
  <mergeCells count="6">
    <mergeCell ref="B63:I63"/>
    <mergeCell ref="W4:AA4"/>
    <mergeCell ref="AB4:AF4"/>
    <mergeCell ref="O2:Q2"/>
    <mergeCell ref="M4:Q4"/>
    <mergeCell ref="R4:V4"/>
  </mergeCells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17" customWidth="1"/>
    <col min="21" max="34" width="12.28515625" style="5" customWidth="1"/>
    <col min="35" max="16384" width="9.140625" style="5"/>
  </cols>
  <sheetData>
    <row r="1" spans="1:34" ht="16.5">
      <c r="A1" s="26"/>
      <c r="B1" s="164" t="s">
        <v>141</v>
      </c>
      <c r="C1" s="27"/>
      <c r="D1" s="27"/>
      <c r="E1" s="27"/>
      <c r="F1" s="27"/>
      <c r="G1" s="27"/>
      <c r="H1" s="27"/>
      <c r="I1" s="27"/>
      <c r="J1" s="27"/>
      <c r="K1" s="3"/>
      <c r="L1" s="26"/>
      <c r="M1" s="126" t="s">
        <v>155</v>
      </c>
      <c r="N1" s="126"/>
      <c r="O1" s="27"/>
      <c r="P1" s="127"/>
      <c r="Q1" s="26"/>
      <c r="R1" s="126"/>
      <c r="S1" s="27"/>
      <c r="T1" s="255"/>
      <c r="U1" s="27"/>
      <c r="V1" s="127"/>
      <c r="W1" s="27"/>
      <c r="X1" s="127"/>
      <c r="Y1" s="27"/>
      <c r="Z1" s="127"/>
      <c r="AA1" s="3"/>
      <c r="AB1" s="27"/>
      <c r="AC1" s="27"/>
      <c r="AD1" s="27"/>
      <c r="AE1" s="27"/>
      <c r="AF1" s="27"/>
      <c r="AG1" s="27"/>
      <c r="AH1" s="27"/>
    </row>
    <row r="2" spans="1:34" ht="16.5" customHeight="1" thickBot="1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30" t="s">
        <v>27</v>
      </c>
      <c r="N2" s="141"/>
      <c r="O2" s="141"/>
      <c r="P2" s="141"/>
      <c r="Q2" s="141"/>
      <c r="R2" s="141"/>
      <c r="S2" s="141"/>
      <c r="T2" s="183"/>
      <c r="U2" s="141"/>
      <c r="V2" s="141"/>
      <c r="W2" s="141"/>
      <c r="X2" s="141"/>
      <c r="Y2" s="141"/>
      <c r="Z2" s="141"/>
      <c r="AA2" s="141"/>
      <c r="AB2" s="27"/>
      <c r="AC2" s="27"/>
      <c r="AD2" s="27"/>
      <c r="AE2" s="27"/>
      <c r="AF2" s="27"/>
      <c r="AG2" s="27"/>
      <c r="AH2" s="27"/>
    </row>
    <row r="3" spans="1:34" s="146" customFormat="1" ht="25.5" customHeight="1">
      <c r="A3" s="26"/>
      <c r="B3" s="33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139</v>
      </c>
      <c r="N3" s="34"/>
      <c r="O3" s="29"/>
      <c r="P3" s="145"/>
      <c r="Q3" s="27"/>
      <c r="R3" s="34"/>
      <c r="S3" s="29"/>
      <c r="T3" s="215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4" s="146" customFormat="1" ht="13.7" customHeight="1">
      <c r="A4" s="167"/>
      <c r="B4" s="168"/>
      <c r="C4" s="169"/>
      <c r="D4" s="170"/>
      <c r="E4" s="170"/>
      <c r="F4" s="170"/>
      <c r="G4" s="170"/>
      <c r="H4" s="536" t="s">
        <v>276</v>
      </c>
      <c r="I4" s="536"/>
      <c r="J4" s="536"/>
      <c r="K4" s="536"/>
      <c r="L4" s="536"/>
      <c r="M4" s="537"/>
      <c r="N4" s="538" t="s">
        <v>300</v>
      </c>
      <c r="O4" s="539"/>
      <c r="P4" s="539"/>
      <c r="Q4" s="539"/>
      <c r="R4" s="539"/>
      <c r="S4" s="540"/>
      <c r="T4" s="533" t="s">
        <v>140</v>
      </c>
      <c r="U4" s="534"/>
      <c r="V4" s="534"/>
      <c r="W4" s="534"/>
      <c r="X4" s="535"/>
      <c r="Y4" s="533" t="s">
        <v>297</v>
      </c>
      <c r="Z4" s="534"/>
      <c r="AA4" s="534"/>
      <c r="AB4" s="534"/>
      <c r="AC4" s="535"/>
      <c r="AD4" s="533" t="s">
        <v>322</v>
      </c>
      <c r="AE4" s="534"/>
      <c r="AF4" s="534"/>
      <c r="AG4" s="534"/>
      <c r="AH4" s="535"/>
    </row>
    <row r="5" spans="1:34" s="146" customFormat="1" ht="114.75">
      <c r="A5" s="171" t="s">
        <v>74</v>
      </c>
      <c r="B5" s="57" t="s">
        <v>142</v>
      </c>
      <c r="C5" s="57" t="s">
        <v>143</v>
      </c>
      <c r="D5" s="57" t="s">
        <v>144</v>
      </c>
      <c r="E5" s="57" t="s">
        <v>337</v>
      </c>
      <c r="F5" s="447" t="s">
        <v>339</v>
      </c>
      <c r="G5" s="57" t="s">
        <v>145</v>
      </c>
      <c r="H5" s="447" t="s">
        <v>278</v>
      </c>
      <c r="I5" s="57" t="s">
        <v>137</v>
      </c>
      <c r="J5" s="221" t="s">
        <v>202</v>
      </c>
      <c r="K5" s="57" t="s">
        <v>193</v>
      </c>
      <c r="L5" s="57" t="s">
        <v>147</v>
      </c>
      <c r="M5" s="57" t="s">
        <v>172</v>
      </c>
      <c r="N5" s="447" t="s">
        <v>260</v>
      </c>
      <c r="O5" s="57" t="s">
        <v>137</v>
      </c>
      <c r="P5" s="57" t="s">
        <v>192</v>
      </c>
      <c r="Q5" s="57" t="s">
        <v>193</v>
      </c>
      <c r="R5" s="57" t="s">
        <v>147</v>
      </c>
      <c r="S5" s="57" t="s">
        <v>172</v>
      </c>
      <c r="T5" s="254" t="s">
        <v>137</v>
      </c>
      <c r="U5" s="57" t="s">
        <v>192</v>
      </c>
      <c r="V5" s="57" t="s">
        <v>193</v>
      </c>
      <c r="W5" s="57" t="s">
        <v>147</v>
      </c>
      <c r="X5" s="57" t="s">
        <v>172</v>
      </c>
      <c r="Y5" s="57" t="s">
        <v>137</v>
      </c>
      <c r="Z5" s="57" t="s">
        <v>192</v>
      </c>
      <c r="AA5" s="57" t="s">
        <v>193</v>
      </c>
      <c r="AB5" s="57" t="s">
        <v>147</v>
      </c>
      <c r="AC5" s="57" t="s">
        <v>172</v>
      </c>
      <c r="AD5" s="57" t="s">
        <v>137</v>
      </c>
      <c r="AE5" s="57" t="s">
        <v>192</v>
      </c>
      <c r="AF5" s="57" t="s">
        <v>193</v>
      </c>
      <c r="AG5" s="57" t="s">
        <v>147</v>
      </c>
      <c r="AH5" s="57" t="s">
        <v>172</v>
      </c>
    </row>
    <row r="6" spans="1:34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25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32</v>
      </c>
      <c r="AG6" s="116">
        <v>33</v>
      </c>
      <c r="AH6" s="116">
        <v>34</v>
      </c>
    </row>
    <row r="7" spans="1:34" ht="14.25">
      <c r="A7" s="172" t="s">
        <v>2</v>
      </c>
      <c r="B7" s="173" t="s">
        <v>325</v>
      </c>
      <c r="C7" s="174"/>
      <c r="D7" s="174"/>
      <c r="E7" s="174"/>
      <c r="F7" s="174"/>
      <c r="G7" s="174"/>
      <c r="H7" s="174"/>
      <c r="I7" s="173"/>
      <c r="J7" s="174"/>
      <c r="K7" s="174"/>
      <c r="L7" s="174"/>
      <c r="M7" s="174"/>
      <c r="N7" s="174"/>
      <c r="O7" s="173"/>
      <c r="P7" s="174"/>
      <c r="Q7" s="174"/>
      <c r="R7" s="174"/>
      <c r="S7" s="173"/>
      <c r="T7" s="216"/>
      <c r="U7" s="173"/>
      <c r="V7" s="174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4">
      <c r="A8" s="161"/>
      <c r="B8" s="147" t="s">
        <v>86</v>
      </c>
      <c r="C8" s="174"/>
      <c r="D8" s="174"/>
      <c r="E8" s="174"/>
      <c r="F8" s="174"/>
      <c r="G8" s="174"/>
      <c r="H8" s="174"/>
      <c r="I8" s="147"/>
      <c r="J8" s="174"/>
      <c r="K8" s="174"/>
      <c r="L8" s="174"/>
      <c r="M8" s="174"/>
      <c r="N8" s="174"/>
      <c r="O8" s="147"/>
      <c r="P8" s="174"/>
      <c r="Q8" s="174"/>
      <c r="R8" s="174"/>
      <c r="S8" s="147"/>
      <c r="T8" s="216"/>
      <c r="U8" s="147"/>
      <c r="V8" s="174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4">
      <c r="A9" s="161">
        <v>1</v>
      </c>
      <c r="B9" s="95"/>
      <c r="C9" s="161"/>
      <c r="D9" s="174" t="s">
        <v>1</v>
      </c>
      <c r="E9" s="174"/>
      <c r="F9" s="174"/>
      <c r="G9" s="174" t="s">
        <v>1</v>
      </c>
      <c r="H9" s="174"/>
      <c r="I9" s="95"/>
      <c r="J9" s="161"/>
      <c r="K9" s="161"/>
      <c r="L9" s="161"/>
      <c r="M9" s="174">
        <f>J9+K9+L9</f>
        <v>0</v>
      </c>
      <c r="N9" s="174"/>
      <c r="O9" s="95"/>
      <c r="P9" s="161"/>
      <c r="Q9" s="161"/>
      <c r="R9" s="161"/>
      <c r="S9" s="174">
        <f>P9+Q9+R9</f>
        <v>0</v>
      </c>
      <c r="T9" s="216">
        <f>I9-O9</f>
        <v>0</v>
      </c>
      <c r="U9" s="174">
        <f>J9-P9</f>
        <v>0</v>
      </c>
      <c r="V9" s="174">
        <f>K9-Q9</f>
        <v>0</v>
      </c>
      <c r="W9" s="174">
        <f>L9-R9</f>
        <v>0</v>
      </c>
      <c r="X9" s="174">
        <f>U9+V9+W9</f>
        <v>0</v>
      </c>
      <c r="Y9" s="95"/>
      <c r="Z9" s="161"/>
      <c r="AA9" s="161"/>
      <c r="AB9" s="161"/>
      <c r="AC9" s="174">
        <f>Z9+AA9+AB9</f>
        <v>0</v>
      </c>
      <c r="AD9" s="95"/>
      <c r="AE9" s="161"/>
      <c r="AF9" s="161"/>
      <c r="AG9" s="161"/>
      <c r="AH9" s="174">
        <f>AE9+AF9+AG9</f>
        <v>0</v>
      </c>
    </row>
    <row r="10" spans="1:34">
      <c r="A10" s="161">
        <v>2</v>
      </c>
      <c r="B10" s="95"/>
      <c r="C10" s="161"/>
      <c r="D10" s="174" t="s">
        <v>1</v>
      </c>
      <c r="E10" s="174"/>
      <c r="F10" s="174"/>
      <c r="G10" s="174" t="s">
        <v>1</v>
      </c>
      <c r="H10" s="174"/>
      <c r="I10" s="95"/>
      <c r="J10" s="161"/>
      <c r="K10" s="161"/>
      <c r="L10" s="161"/>
      <c r="M10" s="174">
        <f>J10+K10+L10</f>
        <v>0</v>
      </c>
      <c r="N10" s="174"/>
      <c r="O10" s="95"/>
      <c r="P10" s="161"/>
      <c r="Q10" s="161"/>
      <c r="R10" s="161"/>
      <c r="S10" s="174">
        <f>P10+Q10+R10</f>
        <v>0</v>
      </c>
      <c r="T10" s="216">
        <f t="shared" ref="T10:T60" si="0">I10-O10</f>
        <v>0</v>
      </c>
      <c r="U10" s="174">
        <f t="shared" ref="U10:U60" si="1">J10-P10</f>
        <v>0</v>
      </c>
      <c r="V10" s="174">
        <f t="shared" ref="V10:V60" si="2">K10-Q10</f>
        <v>0</v>
      </c>
      <c r="W10" s="174">
        <f t="shared" ref="W10:W60" si="3">L10-R10</f>
        <v>0</v>
      </c>
      <c r="X10" s="174">
        <f t="shared" ref="X10:X60" si="4">U10+V10+W10</f>
        <v>0</v>
      </c>
      <c r="Y10" s="95"/>
      <c r="Z10" s="161"/>
      <c r="AA10" s="161"/>
      <c r="AB10" s="161"/>
      <c r="AC10" s="174">
        <f>Z10+AA10+AB10</f>
        <v>0</v>
      </c>
      <c r="AD10" s="95"/>
      <c r="AE10" s="161"/>
      <c r="AF10" s="161"/>
      <c r="AG10" s="161"/>
      <c r="AH10" s="174">
        <f>AE10+AF10+AG10</f>
        <v>0</v>
      </c>
    </row>
    <row r="11" spans="1:34">
      <c r="A11" s="161">
        <v>3</v>
      </c>
      <c r="B11" s="95"/>
      <c r="C11" s="161"/>
      <c r="D11" s="174" t="s">
        <v>1</v>
      </c>
      <c r="E11" s="174"/>
      <c r="F11" s="174"/>
      <c r="G11" s="174" t="s">
        <v>1</v>
      </c>
      <c r="H11" s="174"/>
      <c r="I11" s="95"/>
      <c r="J11" s="161"/>
      <c r="K11" s="161"/>
      <c r="L11" s="161"/>
      <c r="M11" s="174">
        <f>J11+K11+L11</f>
        <v>0</v>
      </c>
      <c r="N11" s="174"/>
      <c r="O11" s="95"/>
      <c r="P11" s="161"/>
      <c r="Q11" s="161"/>
      <c r="R11" s="161"/>
      <c r="S11" s="174">
        <f>P11+Q11+R11</f>
        <v>0</v>
      </c>
      <c r="T11" s="216">
        <f t="shared" si="0"/>
        <v>0</v>
      </c>
      <c r="U11" s="174">
        <f t="shared" si="1"/>
        <v>0</v>
      </c>
      <c r="V11" s="174">
        <f t="shared" si="2"/>
        <v>0</v>
      </c>
      <c r="W11" s="174">
        <f t="shared" si="3"/>
        <v>0</v>
      </c>
      <c r="X11" s="174">
        <f t="shared" si="4"/>
        <v>0</v>
      </c>
      <c r="Y11" s="95"/>
      <c r="Z11" s="161"/>
      <c r="AA11" s="161"/>
      <c r="AB11" s="161"/>
      <c r="AC11" s="174">
        <f>Z11+AA11+AB11</f>
        <v>0</v>
      </c>
      <c r="AD11" s="95"/>
      <c r="AE11" s="161"/>
      <c r="AF11" s="161"/>
      <c r="AG11" s="161"/>
      <c r="AH11" s="174">
        <f>AE11+AF11+AG11</f>
        <v>0</v>
      </c>
    </row>
    <row r="12" spans="1:34">
      <c r="A12" s="161"/>
      <c r="B12" s="95"/>
      <c r="C12" s="161"/>
      <c r="D12" s="174"/>
      <c r="E12" s="174"/>
      <c r="F12" s="174"/>
      <c r="G12" s="174"/>
      <c r="H12" s="174"/>
      <c r="I12" s="95"/>
      <c r="J12" s="161"/>
      <c r="K12" s="161"/>
      <c r="L12" s="161"/>
      <c r="M12" s="174"/>
      <c r="N12" s="174"/>
      <c r="O12" s="95"/>
      <c r="P12" s="161"/>
      <c r="Q12" s="174"/>
      <c r="R12" s="174"/>
      <c r="S12" s="95"/>
      <c r="T12" s="216">
        <f t="shared" si="0"/>
        <v>0</v>
      </c>
      <c r="U12" s="174">
        <f t="shared" si="1"/>
        <v>0</v>
      </c>
      <c r="V12" s="174">
        <f t="shared" si="2"/>
        <v>0</v>
      </c>
      <c r="W12" s="174">
        <f t="shared" si="3"/>
        <v>0</v>
      </c>
      <c r="X12" s="174">
        <f t="shared" si="4"/>
        <v>0</v>
      </c>
      <c r="Y12" s="99"/>
      <c r="Z12" s="99"/>
      <c r="AA12" s="99"/>
      <c r="AB12" s="99"/>
      <c r="AC12" s="99"/>
      <c r="AD12" s="99"/>
      <c r="AE12" s="99"/>
      <c r="AF12" s="99"/>
      <c r="AG12" s="99"/>
      <c r="AH12" s="99"/>
    </row>
    <row r="13" spans="1:34" s="177" customFormat="1" ht="14.25">
      <c r="A13" s="172"/>
      <c r="B13" s="175" t="s">
        <v>73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 t="s">
        <v>1</v>
      </c>
      <c r="H13" s="176" t="s">
        <v>1</v>
      </c>
      <c r="I13" s="176">
        <f>SUM(I9:I11)</f>
        <v>0</v>
      </c>
      <c r="J13" s="176">
        <f>SUM(J9:J11)</f>
        <v>0</v>
      </c>
      <c r="K13" s="176">
        <f>SUM(K9:K11)</f>
        <v>0</v>
      </c>
      <c r="L13" s="176">
        <f>SUM(L9:L11)</f>
        <v>0</v>
      </c>
      <c r="M13" s="176">
        <f>SUM(M9:M11)</f>
        <v>0</v>
      </c>
      <c r="N13" s="176" t="s">
        <v>1</v>
      </c>
      <c r="O13" s="176">
        <f t="shared" ref="O13:AG13" si="5">SUM(O9:O11)</f>
        <v>0</v>
      </c>
      <c r="P13" s="176">
        <f t="shared" si="5"/>
        <v>0</v>
      </c>
      <c r="Q13" s="176">
        <f t="shared" si="5"/>
        <v>0</v>
      </c>
      <c r="R13" s="176">
        <f t="shared" si="5"/>
        <v>0</v>
      </c>
      <c r="S13" s="176">
        <f t="shared" si="5"/>
        <v>0</v>
      </c>
      <c r="T13" s="176">
        <f t="shared" si="5"/>
        <v>0</v>
      </c>
      <c r="U13" s="176">
        <f t="shared" si="5"/>
        <v>0</v>
      </c>
      <c r="V13" s="176">
        <f t="shared" si="5"/>
        <v>0</v>
      </c>
      <c r="W13" s="176">
        <f t="shared" si="5"/>
        <v>0</v>
      </c>
      <c r="X13" s="176">
        <f t="shared" si="5"/>
        <v>0</v>
      </c>
      <c r="Y13" s="176">
        <f t="shared" si="5"/>
        <v>0</v>
      </c>
      <c r="Z13" s="176">
        <f t="shared" si="5"/>
        <v>0</v>
      </c>
      <c r="AA13" s="176">
        <f t="shared" si="5"/>
        <v>0</v>
      </c>
      <c r="AB13" s="176">
        <f t="shared" si="5"/>
        <v>0</v>
      </c>
      <c r="AC13" s="176">
        <f t="shared" si="5"/>
        <v>0</v>
      </c>
      <c r="AD13" s="176">
        <f t="shared" si="5"/>
        <v>0</v>
      </c>
      <c r="AE13" s="176">
        <f t="shared" si="5"/>
        <v>0</v>
      </c>
      <c r="AF13" s="176">
        <f t="shared" si="5"/>
        <v>0</v>
      </c>
      <c r="AG13" s="176">
        <f t="shared" si="5"/>
        <v>0</v>
      </c>
      <c r="AH13" s="176">
        <f>SUM(AH9:AH11)</f>
        <v>0</v>
      </c>
    </row>
    <row r="14" spans="1:34">
      <c r="A14" s="161"/>
      <c r="B14" s="175"/>
      <c r="C14" s="174"/>
      <c r="D14" s="174"/>
      <c r="E14" s="174"/>
      <c r="F14" s="174"/>
      <c r="G14" s="174"/>
      <c r="H14" s="174"/>
      <c r="I14" s="175"/>
      <c r="J14" s="175"/>
      <c r="K14" s="175"/>
      <c r="L14" s="175"/>
      <c r="M14" s="175"/>
      <c r="N14" s="174"/>
      <c r="O14" s="175"/>
      <c r="P14" s="175"/>
      <c r="Q14" s="175"/>
      <c r="R14" s="175"/>
      <c r="S14" s="175"/>
      <c r="T14" s="216"/>
      <c r="U14" s="174"/>
      <c r="V14" s="174"/>
      <c r="W14" s="174"/>
      <c r="X14" s="174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4">
      <c r="A15" s="161"/>
      <c r="B15" s="175"/>
      <c r="C15" s="174"/>
      <c r="D15" s="174"/>
      <c r="E15" s="174"/>
      <c r="F15" s="174"/>
      <c r="G15" s="174"/>
      <c r="H15" s="174"/>
      <c r="I15" s="175"/>
      <c r="J15" s="175"/>
      <c r="K15" s="175"/>
      <c r="L15" s="175"/>
      <c r="M15" s="175"/>
      <c r="N15" s="174"/>
      <c r="O15" s="175"/>
      <c r="P15" s="175"/>
      <c r="Q15" s="175"/>
      <c r="R15" s="175"/>
      <c r="S15" s="175"/>
      <c r="T15" s="216"/>
      <c r="U15" s="174"/>
      <c r="V15" s="174"/>
      <c r="W15" s="174"/>
      <c r="X15" s="174"/>
      <c r="Y15" s="99"/>
      <c r="Z15" s="99"/>
      <c r="AA15" s="99"/>
      <c r="AB15" s="99"/>
      <c r="AC15" s="99"/>
      <c r="AD15" s="99"/>
      <c r="AE15" s="99"/>
      <c r="AF15" s="99"/>
      <c r="AG15" s="99"/>
      <c r="AH15" s="99"/>
    </row>
    <row r="16" spans="1:34" ht="40.5">
      <c r="A16" s="172" t="s">
        <v>3</v>
      </c>
      <c r="B16" s="173" t="s">
        <v>344</v>
      </c>
      <c r="C16" s="174"/>
      <c r="D16" s="174"/>
      <c r="E16" s="174"/>
      <c r="F16" s="174"/>
      <c r="G16" s="174"/>
      <c r="H16" s="174"/>
      <c r="I16" s="173"/>
      <c r="J16" s="173"/>
      <c r="K16" s="173"/>
      <c r="L16" s="173"/>
      <c r="M16" s="173"/>
      <c r="N16" s="174"/>
      <c r="O16" s="173"/>
      <c r="P16" s="173"/>
      <c r="Q16" s="173"/>
      <c r="R16" s="173"/>
      <c r="S16" s="173"/>
      <c r="T16" s="216"/>
      <c r="U16" s="174"/>
      <c r="V16" s="174"/>
      <c r="W16" s="174"/>
      <c r="X16" s="174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>
      <c r="A17" s="161"/>
      <c r="B17" s="147" t="s">
        <v>86</v>
      </c>
      <c r="C17" s="174"/>
      <c r="D17" s="174"/>
      <c r="E17" s="174"/>
      <c r="F17" s="174"/>
      <c r="G17" s="174"/>
      <c r="H17" s="174"/>
      <c r="I17" s="147"/>
      <c r="J17" s="147"/>
      <c r="K17" s="147"/>
      <c r="L17" s="147"/>
      <c r="M17" s="147"/>
      <c r="N17" s="174"/>
      <c r="O17" s="147"/>
      <c r="P17" s="147"/>
      <c r="Q17" s="147"/>
      <c r="R17" s="147"/>
      <c r="S17" s="147"/>
      <c r="T17" s="216"/>
      <c r="U17" s="174"/>
      <c r="V17" s="174"/>
      <c r="W17" s="174"/>
      <c r="X17" s="174"/>
      <c r="Y17" s="99"/>
      <c r="Z17" s="99"/>
      <c r="AA17" s="99"/>
      <c r="AB17" s="99"/>
      <c r="AC17" s="99"/>
      <c r="AD17" s="99"/>
      <c r="AE17" s="99"/>
      <c r="AF17" s="99"/>
      <c r="AG17" s="99"/>
      <c r="AH17" s="99"/>
    </row>
    <row r="18" spans="1:34">
      <c r="A18" s="161">
        <v>1</v>
      </c>
      <c r="B18" s="178"/>
      <c r="C18" s="161"/>
      <c r="D18" s="174" t="s">
        <v>1</v>
      </c>
      <c r="E18" s="174"/>
      <c r="F18" s="174"/>
      <c r="G18" s="174" t="s">
        <v>1</v>
      </c>
      <c r="H18" s="174"/>
      <c r="I18" s="95"/>
      <c r="J18" s="161"/>
      <c r="K18" s="161"/>
      <c r="L18" s="161"/>
      <c r="M18" s="174">
        <f>J18+K18+L18</f>
        <v>0</v>
      </c>
      <c r="N18" s="174"/>
      <c r="O18" s="95"/>
      <c r="P18" s="161"/>
      <c r="Q18" s="161"/>
      <c r="R18" s="161"/>
      <c r="S18" s="174">
        <f>P18+Q18+R18</f>
        <v>0</v>
      </c>
      <c r="T18" s="216">
        <f t="shared" si="0"/>
        <v>0</v>
      </c>
      <c r="U18" s="174">
        <f t="shared" si="1"/>
        <v>0</v>
      </c>
      <c r="V18" s="174">
        <f t="shared" si="2"/>
        <v>0</v>
      </c>
      <c r="W18" s="174">
        <f t="shared" si="3"/>
        <v>0</v>
      </c>
      <c r="X18" s="174">
        <f t="shared" si="4"/>
        <v>0</v>
      </c>
      <c r="Y18" s="95"/>
      <c r="Z18" s="161"/>
      <c r="AA18" s="161"/>
      <c r="AB18" s="161"/>
      <c r="AC18" s="174">
        <f>Z18+AA18+AB18</f>
        <v>0</v>
      </c>
      <c r="AD18" s="95"/>
      <c r="AE18" s="161"/>
      <c r="AF18" s="161"/>
      <c r="AG18" s="161"/>
      <c r="AH18" s="174">
        <f>AE18+AF18+AG18</f>
        <v>0</v>
      </c>
    </row>
    <row r="19" spans="1:34">
      <c r="A19" s="161">
        <v>2</v>
      </c>
      <c r="B19" s="178"/>
      <c r="C19" s="161"/>
      <c r="D19" s="174" t="s">
        <v>1</v>
      </c>
      <c r="E19" s="174"/>
      <c r="F19" s="174"/>
      <c r="G19" s="174" t="s">
        <v>1</v>
      </c>
      <c r="H19" s="174"/>
      <c r="I19" s="95"/>
      <c r="J19" s="161"/>
      <c r="K19" s="161"/>
      <c r="L19" s="161"/>
      <c r="M19" s="174">
        <f>J19+K19+L19</f>
        <v>0</v>
      </c>
      <c r="N19" s="174"/>
      <c r="O19" s="95"/>
      <c r="P19" s="161"/>
      <c r="Q19" s="161"/>
      <c r="R19" s="161"/>
      <c r="S19" s="174">
        <f>P19+Q19+R19</f>
        <v>0</v>
      </c>
      <c r="T19" s="216">
        <f t="shared" si="0"/>
        <v>0</v>
      </c>
      <c r="U19" s="174">
        <f t="shared" si="1"/>
        <v>0</v>
      </c>
      <c r="V19" s="174">
        <f t="shared" si="2"/>
        <v>0</v>
      </c>
      <c r="W19" s="174">
        <f t="shared" si="3"/>
        <v>0</v>
      </c>
      <c r="X19" s="174">
        <f t="shared" si="4"/>
        <v>0</v>
      </c>
      <c r="Y19" s="95"/>
      <c r="Z19" s="161"/>
      <c r="AA19" s="161"/>
      <c r="AB19" s="161"/>
      <c r="AC19" s="174">
        <f>Z19+AA19+AB19</f>
        <v>0</v>
      </c>
      <c r="AD19" s="95"/>
      <c r="AE19" s="161"/>
      <c r="AF19" s="161"/>
      <c r="AG19" s="161"/>
      <c r="AH19" s="174">
        <f>AE19+AF19+AG19</f>
        <v>0</v>
      </c>
    </row>
    <row r="20" spans="1:34">
      <c r="A20" s="161">
        <v>3</v>
      </c>
      <c r="B20" s="178"/>
      <c r="C20" s="161"/>
      <c r="D20" s="174" t="s">
        <v>1</v>
      </c>
      <c r="E20" s="174"/>
      <c r="F20" s="174"/>
      <c r="G20" s="174" t="s">
        <v>1</v>
      </c>
      <c r="H20" s="174"/>
      <c r="I20" s="95"/>
      <c r="J20" s="161"/>
      <c r="K20" s="161"/>
      <c r="L20" s="161"/>
      <c r="M20" s="174">
        <f>J20+K20+L20</f>
        <v>0</v>
      </c>
      <c r="N20" s="174"/>
      <c r="O20" s="95"/>
      <c r="P20" s="161"/>
      <c r="Q20" s="161"/>
      <c r="R20" s="161"/>
      <c r="S20" s="174">
        <f>P20+Q20+R20</f>
        <v>0</v>
      </c>
      <c r="T20" s="216">
        <f t="shared" si="0"/>
        <v>0</v>
      </c>
      <c r="U20" s="174">
        <f t="shared" si="1"/>
        <v>0</v>
      </c>
      <c r="V20" s="174">
        <f t="shared" si="2"/>
        <v>0</v>
      </c>
      <c r="W20" s="174">
        <f t="shared" si="3"/>
        <v>0</v>
      </c>
      <c r="X20" s="174">
        <f t="shared" si="4"/>
        <v>0</v>
      </c>
      <c r="Y20" s="95"/>
      <c r="Z20" s="161"/>
      <c r="AA20" s="161"/>
      <c r="AB20" s="161"/>
      <c r="AC20" s="174">
        <f>Z20+AA20+AB20</f>
        <v>0</v>
      </c>
      <c r="AD20" s="95"/>
      <c r="AE20" s="161"/>
      <c r="AF20" s="161"/>
      <c r="AG20" s="161"/>
      <c r="AH20" s="174">
        <f>AE20+AF20+AG20</f>
        <v>0</v>
      </c>
    </row>
    <row r="21" spans="1:34">
      <c r="A21" s="161"/>
      <c r="B21" s="95"/>
      <c r="C21" s="161"/>
      <c r="D21" s="174"/>
      <c r="E21" s="174"/>
      <c r="F21" s="174"/>
      <c r="G21" s="174"/>
      <c r="H21" s="174"/>
      <c r="I21" s="95"/>
      <c r="J21" s="95"/>
      <c r="K21" s="95"/>
      <c r="L21" s="95"/>
      <c r="M21" s="95"/>
      <c r="N21" s="174"/>
      <c r="O21" s="95"/>
      <c r="P21" s="95"/>
      <c r="Q21" s="95"/>
      <c r="R21" s="95"/>
      <c r="S21" s="95"/>
      <c r="T21" s="216">
        <f t="shared" si="0"/>
        <v>0</v>
      </c>
      <c r="U21" s="174">
        <f t="shared" si="1"/>
        <v>0</v>
      </c>
      <c r="V21" s="174">
        <f t="shared" si="2"/>
        <v>0</v>
      </c>
      <c r="W21" s="174">
        <f t="shared" si="3"/>
        <v>0</v>
      </c>
      <c r="X21" s="174">
        <f t="shared" si="4"/>
        <v>0</v>
      </c>
      <c r="Y21" s="99"/>
      <c r="Z21" s="99"/>
      <c r="AA21" s="99"/>
      <c r="AB21" s="99"/>
      <c r="AC21" s="99"/>
      <c r="AD21" s="99"/>
      <c r="AE21" s="99"/>
      <c r="AF21" s="99"/>
      <c r="AG21" s="99"/>
      <c r="AH21" s="99"/>
    </row>
    <row r="22" spans="1:34" s="177" customFormat="1" ht="14.25">
      <c r="A22" s="172"/>
      <c r="B22" s="175" t="s">
        <v>73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 t="s">
        <v>1</v>
      </c>
      <c r="H22" s="176" t="s">
        <v>1</v>
      </c>
      <c r="I22" s="176">
        <f>SUM(I18:I20)</f>
        <v>0</v>
      </c>
      <c r="J22" s="176">
        <f>SUM(J18:J20)</f>
        <v>0</v>
      </c>
      <c r="K22" s="176">
        <f>SUM(K18:K20)</f>
        <v>0</v>
      </c>
      <c r="L22" s="176">
        <f>SUM(L18:L20)</f>
        <v>0</v>
      </c>
      <c r="M22" s="176">
        <f>SUM(M18:M20)</f>
        <v>0</v>
      </c>
      <c r="N22" s="176" t="s">
        <v>1</v>
      </c>
      <c r="O22" s="176">
        <f t="shared" ref="O22:Y22" si="6">SUM(O18:O20)</f>
        <v>0</v>
      </c>
      <c r="P22" s="176">
        <f t="shared" si="6"/>
        <v>0</v>
      </c>
      <c r="Q22" s="176">
        <f t="shared" si="6"/>
        <v>0</v>
      </c>
      <c r="R22" s="176">
        <f t="shared" si="6"/>
        <v>0</v>
      </c>
      <c r="S22" s="176">
        <f t="shared" si="6"/>
        <v>0</v>
      </c>
      <c r="T22" s="176">
        <f t="shared" si="6"/>
        <v>0</v>
      </c>
      <c r="U22" s="176">
        <f t="shared" si="6"/>
        <v>0</v>
      </c>
      <c r="V22" s="176">
        <f t="shared" si="6"/>
        <v>0</v>
      </c>
      <c r="W22" s="176">
        <f t="shared" si="6"/>
        <v>0</v>
      </c>
      <c r="X22" s="176">
        <f t="shared" si="6"/>
        <v>0</v>
      </c>
      <c r="Y22" s="176">
        <f t="shared" si="6"/>
        <v>0</v>
      </c>
      <c r="Z22" s="176">
        <f t="shared" ref="Z22:AH22" si="7">SUM(Z18:Z20)</f>
        <v>0</v>
      </c>
      <c r="AA22" s="176">
        <f t="shared" si="7"/>
        <v>0</v>
      </c>
      <c r="AB22" s="176">
        <f t="shared" si="7"/>
        <v>0</v>
      </c>
      <c r="AC22" s="176">
        <f t="shared" si="7"/>
        <v>0</v>
      </c>
      <c r="AD22" s="176">
        <f t="shared" si="7"/>
        <v>0</v>
      </c>
      <c r="AE22" s="176">
        <f t="shared" si="7"/>
        <v>0</v>
      </c>
      <c r="AF22" s="176">
        <f t="shared" si="7"/>
        <v>0</v>
      </c>
      <c r="AG22" s="176">
        <f t="shared" si="7"/>
        <v>0</v>
      </c>
      <c r="AH22" s="176">
        <f t="shared" si="7"/>
        <v>0</v>
      </c>
    </row>
    <row r="23" spans="1:34">
      <c r="A23" s="161"/>
      <c r="B23" s="173"/>
      <c r="C23" s="174"/>
      <c r="D23" s="174"/>
      <c r="E23" s="174"/>
      <c r="F23" s="174"/>
      <c r="G23" s="174"/>
      <c r="H23" s="174"/>
      <c r="I23" s="173"/>
      <c r="J23" s="173"/>
      <c r="K23" s="173"/>
      <c r="L23" s="173"/>
      <c r="M23" s="173"/>
      <c r="N23" s="174"/>
      <c r="O23" s="173"/>
      <c r="P23" s="173"/>
      <c r="Q23" s="173"/>
      <c r="R23" s="173"/>
      <c r="S23" s="173"/>
      <c r="T23" s="216"/>
      <c r="U23" s="174"/>
      <c r="V23" s="174"/>
      <c r="W23" s="174"/>
      <c r="X23" s="174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28.5">
      <c r="A24" s="172" t="s">
        <v>2</v>
      </c>
      <c r="B24" s="24" t="s">
        <v>160</v>
      </c>
      <c r="C24" s="174"/>
      <c r="D24" s="174"/>
      <c r="E24" s="174"/>
      <c r="F24" s="174"/>
      <c r="G24" s="174"/>
      <c r="H24" s="174"/>
      <c r="I24" s="173"/>
      <c r="J24" s="173"/>
      <c r="K24" s="173"/>
      <c r="L24" s="173"/>
      <c r="M24" s="173"/>
      <c r="N24" s="174"/>
      <c r="O24" s="173"/>
      <c r="P24" s="173"/>
      <c r="Q24" s="173"/>
      <c r="R24" s="173"/>
      <c r="S24" s="173"/>
      <c r="T24" s="216"/>
      <c r="U24" s="174"/>
      <c r="V24" s="174"/>
      <c r="W24" s="174"/>
      <c r="X24" s="174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>
      <c r="A25" s="161"/>
      <c r="B25" s="147" t="s">
        <v>86</v>
      </c>
      <c r="C25" s="174"/>
      <c r="D25" s="174"/>
      <c r="E25" s="174"/>
      <c r="F25" s="174"/>
      <c r="G25" s="174"/>
      <c r="H25" s="174"/>
      <c r="I25" s="147"/>
      <c r="J25" s="147"/>
      <c r="K25" s="147"/>
      <c r="L25" s="147"/>
      <c r="M25" s="147"/>
      <c r="N25" s="174"/>
      <c r="O25" s="147"/>
      <c r="P25" s="147"/>
      <c r="Q25" s="147"/>
      <c r="R25" s="147"/>
      <c r="S25" s="147"/>
      <c r="T25" s="216"/>
      <c r="U25" s="174"/>
      <c r="V25" s="174"/>
      <c r="W25" s="174"/>
      <c r="X25" s="174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>
      <c r="A26" s="161"/>
      <c r="B26" s="147" t="s">
        <v>149</v>
      </c>
      <c r="C26" s="174"/>
      <c r="D26" s="174"/>
      <c r="E26" s="174"/>
      <c r="F26" s="174"/>
      <c r="G26" s="174"/>
      <c r="H26" s="174"/>
      <c r="I26" s="147"/>
      <c r="J26" s="147"/>
      <c r="K26" s="147"/>
      <c r="L26" s="147"/>
      <c r="M26" s="147"/>
      <c r="N26" s="174"/>
      <c r="O26" s="147"/>
      <c r="P26" s="147"/>
      <c r="Q26" s="147"/>
      <c r="R26" s="147"/>
      <c r="S26" s="147"/>
      <c r="T26" s="216"/>
      <c r="U26" s="174"/>
      <c r="V26" s="174"/>
      <c r="W26" s="174"/>
      <c r="X26" s="174"/>
      <c r="Y26" s="99"/>
      <c r="Z26" s="99"/>
      <c r="AA26" s="99"/>
      <c r="AB26" s="99"/>
      <c r="AC26" s="99"/>
      <c r="AD26" s="99"/>
      <c r="AE26" s="99"/>
      <c r="AF26" s="99"/>
      <c r="AG26" s="99"/>
      <c r="AH26" s="99"/>
    </row>
    <row r="27" spans="1:34">
      <c r="A27" s="161"/>
      <c r="B27" s="147" t="s">
        <v>150</v>
      </c>
      <c r="C27" s="174"/>
      <c r="D27" s="174"/>
      <c r="E27" s="174"/>
      <c r="F27" s="174"/>
      <c r="G27" s="174"/>
      <c r="H27" s="174"/>
      <c r="I27" s="147"/>
      <c r="J27" s="147"/>
      <c r="K27" s="147"/>
      <c r="L27" s="147"/>
      <c r="M27" s="147"/>
      <c r="N27" s="174"/>
      <c r="O27" s="147"/>
      <c r="P27" s="147"/>
      <c r="Q27" s="147"/>
      <c r="R27" s="147"/>
      <c r="S27" s="147"/>
      <c r="T27" s="216"/>
      <c r="U27" s="174"/>
      <c r="V27" s="174"/>
      <c r="W27" s="174"/>
      <c r="X27" s="174"/>
      <c r="Y27" s="99"/>
      <c r="Z27" s="99"/>
      <c r="AA27" s="99"/>
      <c r="AB27" s="99"/>
      <c r="AC27" s="99"/>
      <c r="AD27" s="99"/>
      <c r="AE27" s="99"/>
      <c r="AF27" s="99"/>
      <c r="AG27" s="99"/>
      <c r="AH27" s="99"/>
    </row>
    <row r="28" spans="1:34">
      <c r="A28" s="161">
        <v>1</v>
      </c>
      <c r="B28" s="95"/>
      <c r="C28" s="161"/>
      <c r="D28" s="174"/>
      <c r="E28" s="174"/>
      <c r="F28" s="174"/>
      <c r="G28" s="174"/>
      <c r="H28" s="174"/>
      <c r="I28" s="95"/>
      <c r="J28" s="161"/>
      <c r="K28" s="161"/>
      <c r="L28" s="161"/>
      <c r="M28" s="174">
        <f>J28+K28+L28</f>
        <v>0</v>
      </c>
      <c r="N28" s="174"/>
      <c r="O28" s="95"/>
      <c r="P28" s="161"/>
      <c r="Q28" s="161"/>
      <c r="R28" s="161"/>
      <c r="S28" s="174">
        <f>P28+Q28+R28</f>
        <v>0</v>
      </c>
      <c r="T28" s="216">
        <f t="shared" si="0"/>
        <v>0</v>
      </c>
      <c r="U28" s="174">
        <f t="shared" si="1"/>
        <v>0</v>
      </c>
      <c r="V28" s="174">
        <f t="shared" si="2"/>
        <v>0</v>
      </c>
      <c r="W28" s="174">
        <f t="shared" si="3"/>
        <v>0</v>
      </c>
      <c r="X28" s="174">
        <f t="shared" si="4"/>
        <v>0</v>
      </c>
      <c r="Y28" s="95"/>
      <c r="Z28" s="161"/>
      <c r="AA28" s="161"/>
      <c r="AB28" s="161"/>
      <c r="AC28" s="174">
        <f>Z28+AA28+AB28</f>
        <v>0</v>
      </c>
      <c r="AD28" s="95"/>
      <c r="AE28" s="161"/>
      <c r="AF28" s="161"/>
      <c r="AG28" s="161"/>
      <c r="AH28" s="174">
        <f>AE28+AF28+AG28</f>
        <v>0</v>
      </c>
    </row>
    <row r="29" spans="1:34">
      <c r="A29" s="161">
        <v>2</v>
      </c>
      <c r="B29" s="95"/>
      <c r="C29" s="161"/>
      <c r="D29" s="174"/>
      <c r="E29" s="174"/>
      <c r="F29" s="174"/>
      <c r="G29" s="174"/>
      <c r="H29" s="174"/>
      <c r="I29" s="95"/>
      <c r="J29" s="161"/>
      <c r="K29" s="161"/>
      <c r="L29" s="161"/>
      <c r="M29" s="174">
        <f>J29+K29+L29</f>
        <v>0</v>
      </c>
      <c r="N29" s="174"/>
      <c r="O29" s="95"/>
      <c r="P29" s="161"/>
      <c r="Q29" s="161"/>
      <c r="R29" s="161"/>
      <c r="S29" s="174">
        <f>P29+Q29+R29</f>
        <v>0</v>
      </c>
      <c r="T29" s="216">
        <f t="shared" si="0"/>
        <v>0</v>
      </c>
      <c r="U29" s="174">
        <f t="shared" si="1"/>
        <v>0</v>
      </c>
      <c r="V29" s="174">
        <f t="shared" si="2"/>
        <v>0</v>
      </c>
      <c r="W29" s="174">
        <f t="shared" si="3"/>
        <v>0</v>
      </c>
      <c r="X29" s="174">
        <f t="shared" si="4"/>
        <v>0</v>
      </c>
      <c r="Y29" s="95"/>
      <c r="Z29" s="161"/>
      <c r="AA29" s="161"/>
      <c r="AB29" s="161"/>
      <c r="AC29" s="174">
        <f>Z29+AA29+AB29</f>
        <v>0</v>
      </c>
      <c r="AD29" s="95"/>
      <c r="AE29" s="161"/>
      <c r="AF29" s="161"/>
      <c r="AG29" s="161"/>
      <c r="AH29" s="174">
        <f>AE29+AF29+AG29</f>
        <v>0</v>
      </c>
    </row>
    <row r="30" spans="1:34">
      <c r="A30" s="161">
        <v>3</v>
      </c>
      <c r="B30" s="175"/>
      <c r="C30" s="161"/>
      <c r="D30" s="174"/>
      <c r="E30" s="174"/>
      <c r="F30" s="174"/>
      <c r="G30" s="174"/>
      <c r="H30" s="174"/>
      <c r="I30" s="95"/>
      <c r="J30" s="161"/>
      <c r="K30" s="161"/>
      <c r="L30" s="161"/>
      <c r="M30" s="174">
        <f>J30+K30+L30</f>
        <v>0</v>
      </c>
      <c r="N30" s="174"/>
      <c r="O30" s="95"/>
      <c r="P30" s="161"/>
      <c r="Q30" s="161"/>
      <c r="R30" s="161"/>
      <c r="S30" s="174">
        <f>P30+Q30+R30</f>
        <v>0</v>
      </c>
      <c r="T30" s="216">
        <f t="shared" si="0"/>
        <v>0</v>
      </c>
      <c r="U30" s="174">
        <f t="shared" si="1"/>
        <v>0</v>
      </c>
      <c r="V30" s="174">
        <f t="shared" si="2"/>
        <v>0</v>
      </c>
      <c r="W30" s="174">
        <f t="shared" si="3"/>
        <v>0</v>
      </c>
      <c r="X30" s="174">
        <f t="shared" si="4"/>
        <v>0</v>
      </c>
      <c r="Y30" s="95"/>
      <c r="Z30" s="161"/>
      <c r="AA30" s="161"/>
      <c r="AB30" s="161"/>
      <c r="AC30" s="174">
        <f>Z30+AA30+AB30</f>
        <v>0</v>
      </c>
      <c r="AD30" s="95"/>
      <c r="AE30" s="161"/>
      <c r="AF30" s="161"/>
      <c r="AG30" s="161"/>
      <c r="AH30" s="174">
        <f>AE30+AF30+AG30</f>
        <v>0</v>
      </c>
    </row>
    <row r="31" spans="1:34" s="177" customFormat="1" ht="27">
      <c r="A31" s="172"/>
      <c r="B31" s="180" t="s">
        <v>151</v>
      </c>
      <c r="C31" s="176" t="s">
        <v>1</v>
      </c>
      <c r="D31" s="176" t="s">
        <v>1</v>
      </c>
      <c r="E31" s="176" t="s">
        <v>1</v>
      </c>
      <c r="F31" s="176" t="s">
        <v>1</v>
      </c>
      <c r="G31" s="176" t="s">
        <v>1</v>
      </c>
      <c r="H31" s="176" t="s">
        <v>1</v>
      </c>
      <c r="I31" s="176">
        <f>SUM(I28:I30)</f>
        <v>0</v>
      </c>
      <c r="J31" s="176">
        <f>SUM(J28:J30)</f>
        <v>0</v>
      </c>
      <c r="K31" s="176">
        <f>SUM(K28:K30)</f>
        <v>0</v>
      </c>
      <c r="L31" s="176">
        <f>SUM(L28:L30)</f>
        <v>0</v>
      </c>
      <c r="M31" s="176">
        <f>SUM(M28:M30)</f>
        <v>0</v>
      </c>
      <c r="N31" s="176" t="s">
        <v>1</v>
      </c>
      <c r="O31" s="176">
        <f>SUM(O28:O30)</f>
        <v>0</v>
      </c>
      <c r="P31" s="176">
        <f>SUM(P28:P30)</f>
        <v>0</v>
      </c>
      <c r="Q31" s="176">
        <f>SUM(Q28:Q30)</f>
        <v>0</v>
      </c>
      <c r="R31" s="176">
        <f>SUM(R28:R30)</f>
        <v>0</v>
      </c>
      <c r="S31" s="176">
        <f t="shared" ref="S31:AB31" si="8">SUM(S28:S30)</f>
        <v>0</v>
      </c>
      <c r="T31" s="176">
        <f t="shared" si="8"/>
        <v>0</v>
      </c>
      <c r="U31" s="176">
        <f t="shared" si="8"/>
        <v>0</v>
      </c>
      <c r="V31" s="176">
        <f t="shared" si="8"/>
        <v>0</v>
      </c>
      <c r="W31" s="176">
        <f t="shared" si="8"/>
        <v>0</v>
      </c>
      <c r="X31" s="176">
        <f t="shared" si="8"/>
        <v>0</v>
      </c>
      <c r="Y31" s="176">
        <f t="shared" si="8"/>
        <v>0</v>
      </c>
      <c r="Z31" s="176">
        <f t="shared" si="8"/>
        <v>0</v>
      </c>
      <c r="AA31" s="176">
        <f t="shared" si="8"/>
        <v>0</v>
      </c>
      <c r="AB31" s="176">
        <f t="shared" si="8"/>
        <v>0</v>
      </c>
      <c r="AC31" s="176">
        <f t="shared" ref="AC31:AH31" si="9">SUM(AC28:AC30)</f>
        <v>0</v>
      </c>
      <c r="AD31" s="176">
        <f t="shared" si="9"/>
        <v>0</v>
      </c>
      <c r="AE31" s="176">
        <f t="shared" si="9"/>
        <v>0</v>
      </c>
      <c r="AF31" s="176">
        <f t="shared" si="9"/>
        <v>0</v>
      </c>
      <c r="AG31" s="176">
        <f t="shared" si="9"/>
        <v>0</v>
      </c>
      <c r="AH31" s="176">
        <f t="shared" si="9"/>
        <v>0</v>
      </c>
    </row>
    <row r="32" spans="1:34">
      <c r="A32" s="161"/>
      <c r="B32" s="147" t="s">
        <v>150</v>
      </c>
      <c r="C32" s="174"/>
      <c r="D32" s="174"/>
      <c r="E32" s="174"/>
      <c r="F32" s="174"/>
      <c r="G32" s="174"/>
      <c r="H32" s="174"/>
      <c r="I32" s="147"/>
      <c r="J32" s="147"/>
      <c r="K32" s="147"/>
      <c r="L32" s="147"/>
      <c r="M32" s="147"/>
      <c r="N32" s="174"/>
      <c r="O32" s="147"/>
      <c r="P32" s="147"/>
      <c r="Q32" s="147"/>
      <c r="R32" s="147"/>
      <c r="S32" s="147"/>
      <c r="T32" s="216"/>
      <c r="U32" s="174"/>
      <c r="V32" s="174"/>
      <c r="W32" s="174"/>
      <c r="X32" s="174"/>
      <c r="Y32" s="99"/>
      <c r="Z32" s="99"/>
      <c r="AA32" s="99"/>
      <c r="AB32" s="99"/>
      <c r="AC32" s="99"/>
      <c r="AD32" s="99"/>
      <c r="AE32" s="99"/>
      <c r="AF32" s="99"/>
      <c r="AG32" s="99"/>
      <c r="AH32" s="99"/>
    </row>
    <row r="33" spans="1:34">
      <c r="A33" s="161">
        <v>1</v>
      </c>
      <c r="B33" s="95"/>
      <c r="C33" s="161"/>
      <c r="D33" s="174"/>
      <c r="E33" s="174"/>
      <c r="F33" s="174"/>
      <c r="G33" s="174"/>
      <c r="H33" s="174"/>
      <c r="I33" s="95"/>
      <c r="J33" s="161"/>
      <c r="K33" s="161"/>
      <c r="L33" s="161"/>
      <c r="M33" s="174">
        <f>J33+K33+L33</f>
        <v>0</v>
      </c>
      <c r="N33" s="174"/>
      <c r="O33" s="95"/>
      <c r="P33" s="161"/>
      <c r="Q33" s="161"/>
      <c r="R33" s="161"/>
      <c r="S33" s="174">
        <f>P33+Q33+R33</f>
        <v>0</v>
      </c>
      <c r="T33" s="216">
        <f t="shared" si="0"/>
        <v>0</v>
      </c>
      <c r="U33" s="174">
        <f t="shared" si="1"/>
        <v>0</v>
      </c>
      <c r="V33" s="174">
        <f t="shared" si="2"/>
        <v>0</v>
      </c>
      <c r="W33" s="174">
        <f t="shared" si="3"/>
        <v>0</v>
      </c>
      <c r="X33" s="174">
        <f t="shared" si="4"/>
        <v>0</v>
      </c>
      <c r="Y33" s="95"/>
      <c r="Z33" s="161"/>
      <c r="AA33" s="161"/>
      <c r="AB33" s="161"/>
      <c r="AC33" s="174">
        <f>Z33+AA33+AB33</f>
        <v>0</v>
      </c>
      <c r="AD33" s="95"/>
      <c r="AE33" s="161"/>
      <c r="AF33" s="161"/>
      <c r="AG33" s="161"/>
      <c r="AH33" s="174">
        <f>AE33+AF33+AG33</f>
        <v>0</v>
      </c>
    </row>
    <row r="34" spans="1:34">
      <c r="A34" s="161">
        <v>2</v>
      </c>
      <c r="B34" s="95"/>
      <c r="C34" s="161"/>
      <c r="D34" s="174"/>
      <c r="E34" s="174"/>
      <c r="F34" s="174"/>
      <c r="G34" s="174"/>
      <c r="H34" s="174"/>
      <c r="I34" s="95"/>
      <c r="J34" s="161"/>
      <c r="K34" s="161"/>
      <c r="L34" s="161"/>
      <c r="M34" s="174">
        <f>J34+K34+L34</f>
        <v>0</v>
      </c>
      <c r="N34" s="174"/>
      <c r="O34" s="95"/>
      <c r="P34" s="161"/>
      <c r="Q34" s="161"/>
      <c r="R34" s="161"/>
      <c r="S34" s="174">
        <f>P34+Q34+R34</f>
        <v>0</v>
      </c>
      <c r="T34" s="216">
        <f t="shared" si="0"/>
        <v>0</v>
      </c>
      <c r="U34" s="174">
        <f t="shared" si="1"/>
        <v>0</v>
      </c>
      <c r="V34" s="174">
        <f t="shared" si="2"/>
        <v>0</v>
      </c>
      <c r="W34" s="174">
        <f t="shared" si="3"/>
        <v>0</v>
      </c>
      <c r="X34" s="174">
        <f t="shared" si="4"/>
        <v>0</v>
      </c>
      <c r="Y34" s="95"/>
      <c r="Z34" s="161"/>
      <c r="AA34" s="161"/>
      <c r="AB34" s="161"/>
      <c r="AC34" s="174">
        <f>Z34+AA34+AB34</f>
        <v>0</v>
      </c>
      <c r="AD34" s="95"/>
      <c r="AE34" s="161"/>
      <c r="AF34" s="161"/>
      <c r="AG34" s="161"/>
      <c r="AH34" s="174">
        <f>AE34+AF34+AG34</f>
        <v>0</v>
      </c>
    </row>
    <row r="35" spans="1:34">
      <c r="A35" s="161">
        <v>3</v>
      </c>
      <c r="B35" s="175"/>
      <c r="C35" s="161"/>
      <c r="D35" s="174"/>
      <c r="E35" s="174"/>
      <c r="F35" s="174"/>
      <c r="G35" s="174"/>
      <c r="H35" s="174"/>
      <c r="I35" s="95"/>
      <c r="J35" s="161"/>
      <c r="K35" s="161"/>
      <c r="L35" s="161"/>
      <c r="M35" s="174">
        <f>J35+K35+L35</f>
        <v>0</v>
      </c>
      <c r="N35" s="174"/>
      <c r="O35" s="95"/>
      <c r="P35" s="161"/>
      <c r="Q35" s="161"/>
      <c r="R35" s="161"/>
      <c r="S35" s="174">
        <f>P35+Q35+R35</f>
        <v>0</v>
      </c>
      <c r="T35" s="216">
        <f t="shared" si="0"/>
        <v>0</v>
      </c>
      <c r="U35" s="174">
        <f t="shared" si="1"/>
        <v>0</v>
      </c>
      <c r="V35" s="174">
        <f t="shared" si="2"/>
        <v>0</v>
      </c>
      <c r="W35" s="174">
        <f t="shared" si="3"/>
        <v>0</v>
      </c>
      <c r="X35" s="174">
        <f t="shared" si="4"/>
        <v>0</v>
      </c>
      <c r="Y35" s="95"/>
      <c r="Z35" s="161"/>
      <c r="AA35" s="161"/>
      <c r="AB35" s="161"/>
      <c r="AC35" s="174">
        <f>Z35+AA35+AB35</f>
        <v>0</v>
      </c>
      <c r="AD35" s="95"/>
      <c r="AE35" s="161"/>
      <c r="AF35" s="161"/>
      <c r="AG35" s="161"/>
      <c r="AH35" s="174">
        <f>AE35+AF35+AG35</f>
        <v>0</v>
      </c>
    </row>
    <row r="36" spans="1:34" s="177" customFormat="1" ht="27">
      <c r="A36" s="172"/>
      <c r="B36" s="180" t="s">
        <v>151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 t="s">
        <v>1</v>
      </c>
      <c r="H36" s="176" t="s">
        <v>1</v>
      </c>
      <c r="I36" s="176">
        <f>SUM(I33:I35)</f>
        <v>0</v>
      </c>
      <c r="J36" s="176">
        <f>SUM(J33:J35)</f>
        <v>0</v>
      </c>
      <c r="K36" s="176">
        <f>SUM(K33:K35)</f>
        <v>0</v>
      </c>
      <c r="L36" s="176">
        <f>SUM(L33:L35)</f>
        <v>0</v>
      </c>
      <c r="M36" s="176">
        <f>SUM(M33:M35)</f>
        <v>0</v>
      </c>
      <c r="N36" s="176" t="s">
        <v>1</v>
      </c>
      <c r="O36" s="176">
        <f>SUM(O33:O35)</f>
        <v>0</v>
      </c>
      <c r="P36" s="176">
        <f>SUM(P33:P35)</f>
        <v>0</v>
      </c>
      <c r="Q36" s="176">
        <f>SUM(Q33:Q35)</f>
        <v>0</v>
      </c>
      <c r="R36" s="176">
        <f>SUM(R33:R35)</f>
        <v>0</v>
      </c>
      <c r="S36" s="176">
        <f>SUM(S33:S35)</f>
        <v>0</v>
      </c>
      <c r="T36" s="216">
        <f t="shared" si="0"/>
        <v>0</v>
      </c>
      <c r="U36" s="174">
        <f t="shared" si="1"/>
        <v>0</v>
      </c>
      <c r="V36" s="174">
        <f t="shared" si="2"/>
        <v>0</v>
      </c>
      <c r="W36" s="174">
        <f t="shared" si="3"/>
        <v>0</v>
      </c>
      <c r="X36" s="174">
        <f t="shared" si="4"/>
        <v>0</v>
      </c>
      <c r="Y36" s="176">
        <f t="shared" ref="Y36:AH36" si="10">SUM(Y33:Y35)</f>
        <v>0</v>
      </c>
      <c r="Z36" s="176">
        <f t="shared" si="10"/>
        <v>0</v>
      </c>
      <c r="AA36" s="176">
        <f t="shared" si="10"/>
        <v>0</v>
      </c>
      <c r="AB36" s="176">
        <f t="shared" si="10"/>
        <v>0</v>
      </c>
      <c r="AC36" s="176">
        <f t="shared" si="10"/>
        <v>0</v>
      </c>
      <c r="AD36" s="176">
        <f t="shared" si="10"/>
        <v>0</v>
      </c>
      <c r="AE36" s="176">
        <f t="shared" si="10"/>
        <v>0</v>
      </c>
      <c r="AF36" s="176">
        <f t="shared" si="10"/>
        <v>0</v>
      </c>
      <c r="AG36" s="176">
        <f t="shared" si="10"/>
        <v>0</v>
      </c>
      <c r="AH36" s="176">
        <f t="shared" si="10"/>
        <v>0</v>
      </c>
    </row>
    <row r="37" spans="1:34" s="177" customFormat="1" ht="27">
      <c r="A37" s="172"/>
      <c r="B37" s="180" t="s">
        <v>161</v>
      </c>
      <c r="C37" s="176" t="s">
        <v>1</v>
      </c>
      <c r="D37" s="176" t="s">
        <v>1</v>
      </c>
      <c r="E37" s="176" t="s">
        <v>1</v>
      </c>
      <c r="F37" s="176" t="s">
        <v>1</v>
      </c>
      <c r="G37" s="176" t="s">
        <v>1</v>
      </c>
      <c r="H37" s="176" t="s">
        <v>1</v>
      </c>
      <c r="I37" s="176">
        <f>I31+I36</f>
        <v>0</v>
      </c>
      <c r="J37" s="176">
        <f>J31+J36</f>
        <v>0</v>
      </c>
      <c r="K37" s="176">
        <f>K31+K36</f>
        <v>0</v>
      </c>
      <c r="L37" s="176">
        <f>L31+L36</f>
        <v>0</v>
      </c>
      <c r="M37" s="176">
        <f>M31+M36</f>
        <v>0</v>
      </c>
      <c r="N37" s="176" t="s">
        <v>1</v>
      </c>
      <c r="O37" s="176">
        <f>O31+O36</f>
        <v>0</v>
      </c>
      <c r="P37" s="176">
        <f>P31+P36</f>
        <v>0</v>
      </c>
      <c r="Q37" s="176">
        <f>Q31+Q36</f>
        <v>0</v>
      </c>
      <c r="R37" s="176">
        <f>R31+R36</f>
        <v>0</v>
      </c>
      <c r="S37" s="176">
        <f>S31+S36</f>
        <v>0</v>
      </c>
      <c r="T37" s="216">
        <f t="shared" si="0"/>
        <v>0</v>
      </c>
      <c r="U37" s="174">
        <f t="shared" si="1"/>
        <v>0</v>
      </c>
      <c r="V37" s="174">
        <f t="shared" si="2"/>
        <v>0</v>
      </c>
      <c r="W37" s="174">
        <f t="shared" si="3"/>
        <v>0</v>
      </c>
      <c r="X37" s="174">
        <f t="shared" si="4"/>
        <v>0</v>
      </c>
      <c r="Y37" s="176">
        <f t="shared" ref="Y37:AH37" si="11">Y31+Y36</f>
        <v>0</v>
      </c>
      <c r="Z37" s="176">
        <f t="shared" si="11"/>
        <v>0</v>
      </c>
      <c r="AA37" s="176">
        <f t="shared" si="11"/>
        <v>0</v>
      </c>
      <c r="AB37" s="176">
        <f t="shared" si="11"/>
        <v>0</v>
      </c>
      <c r="AC37" s="176">
        <f t="shared" si="11"/>
        <v>0</v>
      </c>
      <c r="AD37" s="176">
        <f t="shared" si="11"/>
        <v>0</v>
      </c>
      <c r="AE37" s="176">
        <f t="shared" si="11"/>
        <v>0</v>
      </c>
      <c r="AF37" s="176">
        <f t="shared" si="11"/>
        <v>0</v>
      </c>
      <c r="AG37" s="176">
        <f t="shared" si="11"/>
        <v>0</v>
      </c>
      <c r="AH37" s="176">
        <f t="shared" si="11"/>
        <v>0</v>
      </c>
    </row>
    <row r="38" spans="1:34" s="177" customFormat="1" ht="14.25">
      <c r="A38" s="172"/>
      <c r="B38" s="180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216"/>
      <c r="U38" s="174"/>
      <c r="V38" s="174"/>
      <c r="W38" s="174"/>
      <c r="X38" s="174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</row>
    <row r="39" spans="1:34" ht="14.25">
      <c r="A39" s="172" t="s">
        <v>3</v>
      </c>
      <c r="B39" s="173" t="s">
        <v>156</v>
      </c>
      <c r="C39" s="174"/>
      <c r="D39" s="174"/>
      <c r="E39" s="174"/>
      <c r="F39" s="174"/>
      <c r="G39" s="174"/>
      <c r="H39" s="174"/>
      <c r="I39" s="173"/>
      <c r="J39" s="173"/>
      <c r="K39" s="173"/>
      <c r="L39" s="173"/>
      <c r="M39" s="173"/>
      <c r="N39" s="174"/>
      <c r="O39" s="173"/>
      <c r="P39" s="173"/>
      <c r="Q39" s="173"/>
      <c r="R39" s="173"/>
      <c r="S39" s="173"/>
      <c r="T39" s="216"/>
      <c r="U39" s="174"/>
      <c r="V39" s="174"/>
      <c r="W39" s="174"/>
      <c r="X39" s="174"/>
      <c r="Y39" s="99"/>
      <c r="Z39" s="99"/>
      <c r="AA39" s="99"/>
      <c r="AB39" s="99"/>
      <c r="AC39" s="99"/>
      <c r="AD39" s="99"/>
      <c r="AE39" s="99"/>
      <c r="AF39" s="99"/>
      <c r="AG39" s="99"/>
      <c r="AH39" s="99"/>
    </row>
    <row r="40" spans="1:34">
      <c r="A40" s="161"/>
      <c r="B40" s="147" t="s">
        <v>86</v>
      </c>
      <c r="C40" s="174"/>
      <c r="D40" s="174"/>
      <c r="E40" s="174"/>
      <c r="F40" s="174"/>
      <c r="G40" s="174"/>
      <c r="H40" s="174"/>
      <c r="I40" s="147"/>
      <c r="J40" s="147"/>
      <c r="K40" s="147"/>
      <c r="L40" s="147"/>
      <c r="M40" s="147"/>
      <c r="N40" s="174"/>
      <c r="O40" s="147"/>
      <c r="P40" s="147"/>
      <c r="Q40" s="147"/>
      <c r="R40" s="147"/>
      <c r="S40" s="147"/>
      <c r="T40" s="216"/>
      <c r="U40" s="174"/>
      <c r="V40" s="174"/>
      <c r="W40" s="174"/>
      <c r="X40" s="174"/>
      <c r="Y40" s="99"/>
      <c r="Z40" s="99"/>
      <c r="AA40" s="99"/>
      <c r="AB40" s="99"/>
      <c r="AC40" s="99"/>
      <c r="AD40" s="99"/>
      <c r="AE40" s="99"/>
      <c r="AF40" s="99"/>
      <c r="AG40" s="99"/>
      <c r="AH40" s="99"/>
    </row>
    <row r="41" spans="1:34">
      <c r="A41" s="161"/>
      <c r="B41" s="147" t="s">
        <v>149</v>
      </c>
      <c r="C41" s="174"/>
      <c r="D41" s="174"/>
      <c r="E41" s="174"/>
      <c r="F41" s="174"/>
      <c r="G41" s="174"/>
      <c r="H41" s="174"/>
      <c r="I41" s="147"/>
      <c r="J41" s="147"/>
      <c r="K41" s="147"/>
      <c r="L41" s="147"/>
      <c r="M41" s="147"/>
      <c r="N41" s="174"/>
      <c r="O41" s="147"/>
      <c r="P41" s="147"/>
      <c r="Q41" s="147"/>
      <c r="R41" s="147"/>
      <c r="S41" s="147"/>
      <c r="T41" s="216"/>
      <c r="U41" s="174"/>
      <c r="V41" s="174"/>
      <c r="W41" s="174"/>
      <c r="X41" s="174"/>
      <c r="Y41" s="99"/>
      <c r="Z41" s="99"/>
      <c r="AA41" s="99"/>
      <c r="AB41" s="99"/>
      <c r="AC41" s="99"/>
      <c r="AD41" s="99"/>
      <c r="AE41" s="99"/>
      <c r="AF41" s="99"/>
      <c r="AG41" s="99"/>
      <c r="AH41" s="99"/>
    </row>
    <row r="42" spans="1:34">
      <c r="A42" s="161"/>
      <c r="B42" s="147" t="s">
        <v>150</v>
      </c>
      <c r="C42" s="174"/>
      <c r="D42" s="174"/>
      <c r="E42" s="174"/>
      <c r="F42" s="174"/>
      <c r="G42" s="174"/>
      <c r="H42" s="174"/>
      <c r="I42" s="147"/>
      <c r="J42" s="147"/>
      <c r="K42" s="147"/>
      <c r="L42" s="147"/>
      <c r="M42" s="147"/>
      <c r="N42" s="174"/>
      <c r="O42" s="147"/>
      <c r="P42" s="147"/>
      <c r="Q42" s="147"/>
      <c r="R42" s="147"/>
      <c r="S42" s="147"/>
      <c r="T42" s="216"/>
      <c r="U42" s="174"/>
      <c r="V42" s="174"/>
      <c r="W42" s="174"/>
      <c r="X42" s="174"/>
      <c r="Y42" s="99"/>
      <c r="Z42" s="99"/>
      <c r="AA42" s="99"/>
      <c r="AB42" s="99"/>
      <c r="AC42" s="99"/>
      <c r="AD42" s="99"/>
      <c r="AE42" s="99"/>
      <c r="AF42" s="99"/>
      <c r="AG42" s="99"/>
      <c r="AH42" s="99"/>
    </row>
    <row r="43" spans="1:34">
      <c r="A43" s="161">
        <v>1</v>
      </c>
      <c r="B43" s="95"/>
      <c r="C43" s="161"/>
      <c r="D43" s="174"/>
      <c r="E43" s="174"/>
      <c r="F43" s="174"/>
      <c r="G43" s="174"/>
      <c r="H43" s="174"/>
      <c r="I43" s="95"/>
      <c r="J43" s="161"/>
      <c r="K43" s="161"/>
      <c r="L43" s="161"/>
      <c r="M43" s="174">
        <f>J43+K43+L43</f>
        <v>0</v>
      </c>
      <c r="N43" s="174"/>
      <c r="O43" s="95"/>
      <c r="P43" s="161"/>
      <c r="Q43" s="161"/>
      <c r="R43" s="161"/>
      <c r="S43" s="174">
        <f>P43+Q43+R43</f>
        <v>0</v>
      </c>
      <c r="T43" s="216">
        <f t="shared" si="0"/>
        <v>0</v>
      </c>
      <c r="U43" s="174">
        <f t="shared" si="1"/>
        <v>0</v>
      </c>
      <c r="V43" s="174">
        <f t="shared" si="2"/>
        <v>0</v>
      </c>
      <c r="W43" s="174">
        <f t="shared" si="3"/>
        <v>0</v>
      </c>
      <c r="X43" s="174">
        <f t="shared" si="4"/>
        <v>0</v>
      </c>
      <c r="Y43" s="95"/>
      <c r="Z43" s="161"/>
      <c r="AA43" s="161"/>
      <c r="AB43" s="161"/>
      <c r="AC43" s="174">
        <f>Z43+AA43+AB43</f>
        <v>0</v>
      </c>
      <c r="AD43" s="95"/>
      <c r="AE43" s="161"/>
      <c r="AF43" s="161"/>
      <c r="AG43" s="161"/>
      <c r="AH43" s="174">
        <f>AE43+AF43+AG43</f>
        <v>0</v>
      </c>
    </row>
    <row r="44" spans="1:34">
      <c r="A44" s="161">
        <v>2</v>
      </c>
      <c r="B44" s="95"/>
      <c r="C44" s="161"/>
      <c r="D44" s="174"/>
      <c r="E44" s="174"/>
      <c r="F44" s="174"/>
      <c r="G44" s="174"/>
      <c r="H44" s="174"/>
      <c r="I44" s="95"/>
      <c r="J44" s="161"/>
      <c r="K44" s="161"/>
      <c r="L44" s="161"/>
      <c r="M44" s="174">
        <f>J44+K44+L44</f>
        <v>0</v>
      </c>
      <c r="N44" s="174"/>
      <c r="O44" s="95"/>
      <c r="P44" s="161"/>
      <c r="Q44" s="161"/>
      <c r="R44" s="161"/>
      <c r="S44" s="174">
        <f>P44+Q44+R44</f>
        <v>0</v>
      </c>
      <c r="T44" s="216">
        <f t="shared" si="0"/>
        <v>0</v>
      </c>
      <c r="U44" s="174">
        <f t="shared" si="1"/>
        <v>0</v>
      </c>
      <c r="V44" s="174">
        <f t="shared" si="2"/>
        <v>0</v>
      </c>
      <c r="W44" s="174">
        <f t="shared" si="3"/>
        <v>0</v>
      </c>
      <c r="X44" s="174">
        <f t="shared" si="4"/>
        <v>0</v>
      </c>
      <c r="Y44" s="95"/>
      <c r="Z44" s="161"/>
      <c r="AA44" s="161"/>
      <c r="AB44" s="161"/>
      <c r="AC44" s="174">
        <f>Z44+AA44+AB44</f>
        <v>0</v>
      </c>
      <c r="AD44" s="95"/>
      <c r="AE44" s="161"/>
      <c r="AF44" s="161"/>
      <c r="AG44" s="161"/>
      <c r="AH44" s="174">
        <f>AE44+AF44+AG44</f>
        <v>0</v>
      </c>
    </row>
    <row r="45" spans="1:34">
      <c r="A45" s="161">
        <v>3</v>
      </c>
      <c r="B45" s="175"/>
      <c r="C45" s="161"/>
      <c r="D45" s="174"/>
      <c r="E45" s="174"/>
      <c r="F45" s="174"/>
      <c r="G45" s="174"/>
      <c r="H45" s="174"/>
      <c r="I45" s="95"/>
      <c r="J45" s="161"/>
      <c r="K45" s="161"/>
      <c r="L45" s="161"/>
      <c r="M45" s="174">
        <f>J45+K45+L45</f>
        <v>0</v>
      </c>
      <c r="N45" s="174"/>
      <c r="O45" s="95"/>
      <c r="P45" s="161"/>
      <c r="Q45" s="161"/>
      <c r="R45" s="161"/>
      <c r="S45" s="174">
        <f>P45+Q45+R45</f>
        <v>0</v>
      </c>
      <c r="T45" s="216">
        <f t="shared" si="0"/>
        <v>0</v>
      </c>
      <c r="U45" s="174">
        <f t="shared" si="1"/>
        <v>0</v>
      </c>
      <c r="V45" s="174">
        <f t="shared" si="2"/>
        <v>0</v>
      </c>
      <c r="W45" s="174">
        <f t="shared" si="3"/>
        <v>0</v>
      </c>
      <c r="X45" s="174">
        <f t="shared" si="4"/>
        <v>0</v>
      </c>
      <c r="Y45" s="95"/>
      <c r="Z45" s="161"/>
      <c r="AA45" s="161"/>
      <c r="AB45" s="161"/>
      <c r="AC45" s="174">
        <f>Z45+AA45+AB45</f>
        <v>0</v>
      </c>
      <c r="AD45" s="95"/>
      <c r="AE45" s="161"/>
      <c r="AF45" s="161"/>
      <c r="AG45" s="161"/>
      <c r="AH45" s="174">
        <f>AE45+AF45+AG45</f>
        <v>0</v>
      </c>
    </row>
    <row r="46" spans="1:34" s="177" customFormat="1" ht="27">
      <c r="A46" s="172"/>
      <c r="B46" s="180" t="s">
        <v>151</v>
      </c>
      <c r="C46" s="176" t="s">
        <v>1</v>
      </c>
      <c r="D46" s="176" t="s">
        <v>1</v>
      </c>
      <c r="E46" s="176" t="s">
        <v>1</v>
      </c>
      <c r="F46" s="176" t="s">
        <v>1</v>
      </c>
      <c r="G46" s="176" t="s">
        <v>1</v>
      </c>
      <c r="H46" s="176" t="s">
        <v>1</v>
      </c>
      <c r="I46" s="176">
        <f>SUM(I43:I45)</f>
        <v>0</v>
      </c>
      <c r="J46" s="176">
        <f>SUM(J43:J45)</f>
        <v>0</v>
      </c>
      <c r="K46" s="176">
        <f>SUM(K43:K45)</f>
        <v>0</v>
      </c>
      <c r="L46" s="176">
        <f>SUM(L43:L45)</f>
        <v>0</v>
      </c>
      <c r="M46" s="176">
        <f>SUM(M43:M45)</f>
        <v>0</v>
      </c>
      <c r="N46" s="176" t="s">
        <v>1</v>
      </c>
      <c r="O46" s="176">
        <f>SUM(O43:O45)</f>
        <v>0</v>
      </c>
      <c r="P46" s="176">
        <f>SUM(P43:P45)</f>
        <v>0</v>
      </c>
      <c r="Q46" s="176">
        <f>SUM(Q43:Q45)</f>
        <v>0</v>
      </c>
      <c r="R46" s="176">
        <f>SUM(R43:R45)</f>
        <v>0</v>
      </c>
      <c r="S46" s="176">
        <f>SUM(S43:S45)</f>
        <v>0</v>
      </c>
      <c r="T46" s="257">
        <f t="shared" si="0"/>
        <v>0</v>
      </c>
      <c r="U46" s="176">
        <f t="shared" si="1"/>
        <v>0</v>
      </c>
      <c r="V46" s="176">
        <f t="shared" si="2"/>
        <v>0</v>
      </c>
      <c r="W46" s="176">
        <f t="shared" si="3"/>
        <v>0</v>
      </c>
      <c r="X46" s="176">
        <f t="shared" si="4"/>
        <v>0</v>
      </c>
      <c r="Y46" s="176">
        <f t="shared" ref="Y46:AH46" si="12">SUM(Y43:Y45)</f>
        <v>0</v>
      </c>
      <c r="Z46" s="176">
        <f t="shared" si="12"/>
        <v>0</v>
      </c>
      <c r="AA46" s="176">
        <f t="shared" si="12"/>
        <v>0</v>
      </c>
      <c r="AB46" s="176">
        <f t="shared" si="12"/>
        <v>0</v>
      </c>
      <c r="AC46" s="176">
        <f t="shared" si="12"/>
        <v>0</v>
      </c>
      <c r="AD46" s="176">
        <f t="shared" si="12"/>
        <v>0</v>
      </c>
      <c r="AE46" s="176">
        <f t="shared" si="12"/>
        <v>0</v>
      </c>
      <c r="AF46" s="176">
        <f t="shared" si="12"/>
        <v>0</v>
      </c>
      <c r="AG46" s="176">
        <f t="shared" si="12"/>
        <v>0</v>
      </c>
      <c r="AH46" s="176">
        <f t="shared" si="12"/>
        <v>0</v>
      </c>
    </row>
    <row r="47" spans="1:34">
      <c r="A47" s="161"/>
      <c r="B47" s="147" t="s">
        <v>150</v>
      </c>
      <c r="C47" s="174"/>
      <c r="D47" s="174"/>
      <c r="E47" s="174"/>
      <c r="F47" s="174"/>
      <c r="G47" s="174"/>
      <c r="H47" s="174"/>
      <c r="I47" s="147"/>
      <c r="J47" s="147"/>
      <c r="K47" s="147"/>
      <c r="L47" s="147"/>
      <c r="M47" s="147"/>
      <c r="N47" s="174"/>
      <c r="O47" s="147"/>
      <c r="P47" s="147"/>
      <c r="Q47" s="147"/>
      <c r="R47" s="147"/>
      <c r="S47" s="147"/>
      <c r="T47" s="216">
        <f t="shared" si="0"/>
        <v>0</v>
      </c>
      <c r="U47" s="174">
        <f t="shared" si="1"/>
        <v>0</v>
      </c>
      <c r="V47" s="174">
        <f t="shared" si="2"/>
        <v>0</v>
      </c>
      <c r="W47" s="174">
        <f t="shared" si="3"/>
        <v>0</v>
      </c>
      <c r="X47" s="174">
        <f t="shared" si="4"/>
        <v>0</v>
      </c>
      <c r="Y47" s="99"/>
      <c r="Z47" s="99"/>
      <c r="AA47" s="99"/>
      <c r="AB47" s="99"/>
      <c r="AC47" s="99"/>
      <c r="AD47" s="99"/>
      <c r="AE47" s="99"/>
      <c r="AF47" s="99"/>
      <c r="AG47" s="99"/>
      <c r="AH47" s="99"/>
    </row>
    <row r="48" spans="1:34">
      <c r="A48" s="161">
        <v>1</v>
      </c>
      <c r="B48" s="95"/>
      <c r="C48" s="161"/>
      <c r="D48" s="174"/>
      <c r="E48" s="174"/>
      <c r="F48" s="174"/>
      <c r="G48" s="174"/>
      <c r="H48" s="174"/>
      <c r="I48" s="95"/>
      <c r="J48" s="161"/>
      <c r="K48" s="161"/>
      <c r="L48" s="161"/>
      <c r="M48" s="174">
        <f>J48+K48+L48</f>
        <v>0</v>
      </c>
      <c r="N48" s="174"/>
      <c r="O48" s="95"/>
      <c r="P48" s="161"/>
      <c r="Q48" s="161"/>
      <c r="R48" s="161"/>
      <c r="S48" s="174">
        <f>P48+Q48+R48</f>
        <v>0</v>
      </c>
      <c r="T48" s="216">
        <f t="shared" si="0"/>
        <v>0</v>
      </c>
      <c r="U48" s="174">
        <f t="shared" si="1"/>
        <v>0</v>
      </c>
      <c r="V48" s="174">
        <f t="shared" si="2"/>
        <v>0</v>
      </c>
      <c r="W48" s="174">
        <f t="shared" si="3"/>
        <v>0</v>
      </c>
      <c r="X48" s="174">
        <f t="shared" si="4"/>
        <v>0</v>
      </c>
      <c r="Y48" s="95"/>
      <c r="Z48" s="161"/>
      <c r="AA48" s="161"/>
      <c r="AB48" s="161"/>
      <c r="AC48" s="174">
        <f>Z48+AA48+AB48</f>
        <v>0</v>
      </c>
      <c r="AD48" s="95"/>
      <c r="AE48" s="161"/>
      <c r="AF48" s="161"/>
      <c r="AG48" s="161"/>
      <c r="AH48" s="174">
        <f>AE48+AF48+AG48</f>
        <v>0</v>
      </c>
    </row>
    <row r="49" spans="1:34">
      <c r="A49" s="161">
        <v>2</v>
      </c>
      <c r="B49" s="95"/>
      <c r="C49" s="161"/>
      <c r="D49" s="174"/>
      <c r="E49" s="174"/>
      <c r="F49" s="174"/>
      <c r="G49" s="174"/>
      <c r="H49" s="174"/>
      <c r="I49" s="95"/>
      <c r="J49" s="161"/>
      <c r="K49" s="161"/>
      <c r="L49" s="161"/>
      <c r="M49" s="174">
        <f>J49+K49+L49</f>
        <v>0</v>
      </c>
      <c r="N49" s="174"/>
      <c r="O49" s="95"/>
      <c r="P49" s="161"/>
      <c r="Q49" s="161"/>
      <c r="R49" s="161"/>
      <c r="S49" s="174">
        <f>P49+Q49+R49</f>
        <v>0</v>
      </c>
      <c r="T49" s="216">
        <f t="shared" si="0"/>
        <v>0</v>
      </c>
      <c r="U49" s="174">
        <f t="shared" si="1"/>
        <v>0</v>
      </c>
      <c r="V49" s="174">
        <f t="shared" si="2"/>
        <v>0</v>
      </c>
      <c r="W49" s="174">
        <f t="shared" si="3"/>
        <v>0</v>
      </c>
      <c r="X49" s="174">
        <f t="shared" si="4"/>
        <v>0</v>
      </c>
      <c r="Y49" s="95"/>
      <c r="Z49" s="161"/>
      <c r="AA49" s="161"/>
      <c r="AB49" s="161"/>
      <c r="AC49" s="174">
        <f>Z49+AA49+AB49</f>
        <v>0</v>
      </c>
      <c r="AD49" s="95"/>
      <c r="AE49" s="161"/>
      <c r="AF49" s="161"/>
      <c r="AG49" s="161"/>
      <c r="AH49" s="174">
        <f>AE49+AF49+AG49</f>
        <v>0</v>
      </c>
    </row>
    <row r="50" spans="1:34">
      <c r="A50" s="161">
        <v>3</v>
      </c>
      <c r="B50" s="175"/>
      <c r="C50" s="161"/>
      <c r="D50" s="174"/>
      <c r="E50" s="174"/>
      <c r="F50" s="174"/>
      <c r="G50" s="174"/>
      <c r="H50" s="174"/>
      <c r="I50" s="95"/>
      <c r="J50" s="161"/>
      <c r="K50" s="161"/>
      <c r="L50" s="161"/>
      <c r="M50" s="174">
        <f>J50+K50+L50</f>
        <v>0</v>
      </c>
      <c r="N50" s="174"/>
      <c r="O50" s="95"/>
      <c r="P50" s="161"/>
      <c r="Q50" s="161"/>
      <c r="R50" s="161"/>
      <c r="S50" s="174">
        <f>P50+Q50+R50</f>
        <v>0</v>
      </c>
      <c r="T50" s="216">
        <f t="shared" si="0"/>
        <v>0</v>
      </c>
      <c r="U50" s="174">
        <f t="shared" si="1"/>
        <v>0</v>
      </c>
      <c r="V50" s="174">
        <f t="shared" si="2"/>
        <v>0</v>
      </c>
      <c r="W50" s="174">
        <f t="shared" si="3"/>
        <v>0</v>
      </c>
      <c r="X50" s="174">
        <f t="shared" si="4"/>
        <v>0</v>
      </c>
      <c r="Y50" s="95"/>
      <c r="Z50" s="161"/>
      <c r="AA50" s="161"/>
      <c r="AB50" s="161"/>
      <c r="AC50" s="174">
        <f>Z50+AA50+AB50</f>
        <v>0</v>
      </c>
      <c r="AD50" s="95"/>
      <c r="AE50" s="161"/>
      <c r="AF50" s="161"/>
      <c r="AG50" s="161"/>
      <c r="AH50" s="174">
        <f>AE50+AF50+AG50</f>
        <v>0</v>
      </c>
    </row>
    <row r="51" spans="1:34" ht="27">
      <c r="A51" s="161"/>
      <c r="B51" s="179" t="s">
        <v>151</v>
      </c>
      <c r="C51" s="176" t="s">
        <v>1</v>
      </c>
      <c r="D51" s="176" t="s">
        <v>1</v>
      </c>
      <c r="E51" s="176" t="s">
        <v>1</v>
      </c>
      <c r="F51" s="176" t="s">
        <v>1</v>
      </c>
      <c r="G51" s="176" t="s">
        <v>1</v>
      </c>
      <c r="H51" s="176" t="s">
        <v>1</v>
      </c>
      <c r="I51" s="174">
        <f>SUM(I48:I50)</f>
        <v>0</v>
      </c>
      <c r="J51" s="174">
        <f>SUM(J48:J50)</f>
        <v>0</v>
      </c>
      <c r="K51" s="174">
        <f>SUM(K48:K50)</f>
        <v>0</v>
      </c>
      <c r="L51" s="174">
        <f>SUM(L48:L50)</f>
        <v>0</v>
      </c>
      <c r="M51" s="174">
        <f>SUM(M48:M50)</f>
        <v>0</v>
      </c>
      <c r="N51" s="176" t="s">
        <v>1</v>
      </c>
      <c r="O51" s="174">
        <f>SUM(O48:O50)</f>
        <v>0</v>
      </c>
      <c r="P51" s="174">
        <f>SUM(P48:P50)</f>
        <v>0</v>
      </c>
      <c r="Q51" s="174">
        <f>SUM(Q48:Q50)</f>
        <v>0</v>
      </c>
      <c r="R51" s="174">
        <f>SUM(R48:R50)</f>
        <v>0</v>
      </c>
      <c r="S51" s="174">
        <f>SUM(S48:S50)</f>
        <v>0</v>
      </c>
      <c r="T51" s="216">
        <f t="shared" si="0"/>
        <v>0</v>
      </c>
      <c r="U51" s="174">
        <f t="shared" si="1"/>
        <v>0</v>
      </c>
      <c r="V51" s="174">
        <f t="shared" si="2"/>
        <v>0</v>
      </c>
      <c r="W51" s="174">
        <f t="shared" si="3"/>
        <v>0</v>
      </c>
      <c r="X51" s="174">
        <f t="shared" si="4"/>
        <v>0</v>
      </c>
      <c r="Y51" s="174">
        <f t="shared" ref="Y51:AH51" si="13">SUM(Y48:Y50)</f>
        <v>0</v>
      </c>
      <c r="Z51" s="174">
        <f t="shared" si="13"/>
        <v>0</v>
      </c>
      <c r="AA51" s="174">
        <f t="shared" si="13"/>
        <v>0</v>
      </c>
      <c r="AB51" s="174">
        <f t="shared" si="13"/>
        <v>0</v>
      </c>
      <c r="AC51" s="174">
        <f t="shared" si="13"/>
        <v>0</v>
      </c>
      <c r="AD51" s="174">
        <f t="shared" si="13"/>
        <v>0</v>
      </c>
      <c r="AE51" s="174">
        <f t="shared" si="13"/>
        <v>0</v>
      </c>
      <c r="AF51" s="174">
        <f t="shared" si="13"/>
        <v>0</v>
      </c>
      <c r="AG51" s="174">
        <f t="shared" si="13"/>
        <v>0</v>
      </c>
      <c r="AH51" s="174">
        <f t="shared" si="13"/>
        <v>0</v>
      </c>
    </row>
    <row r="52" spans="1:34" s="177" customFormat="1" ht="27">
      <c r="A52" s="172"/>
      <c r="B52" s="180" t="s">
        <v>157</v>
      </c>
      <c r="C52" s="176" t="s">
        <v>1</v>
      </c>
      <c r="D52" s="176" t="s">
        <v>1</v>
      </c>
      <c r="E52" s="176" t="s">
        <v>1</v>
      </c>
      <c r="F52" s="176" t="s">
        <v>1</v>
      </c>
      <c r="G52" s="176" t="s">
        <v>1</v>
      </c>
      <c r="H52" s="176" t="s">
        <v>1</v>
      </c>
      <c r="I52" s="176">
        <f>I46+I51</f>
        <v>0</v>
      </c>
      <c r="J52" s="176">
        <f>J46+J51</f>
        <v>0</v>
      </c>
      <c r="K52" s="176">
        <f>K46+K51</f>
        <v>0</v>
      </c>
      <c r="L52" s="176">
        <f>L46+L51</f>
        <v>0</v>
      </c>
      <c r="M52" s="176">
        <f>M46+M51</f>
        <v>0</v>
      </c>
      <c r="N52" s="176" t="s">
        <v>1</v>
      </c>
      <c r="O52" s="176">
        <f>O46+O51</f>
        <v>0</v>
      </c>
      <c r="P52" s="176">
        <f>P46+P51</f>
        <v>0</v>
      </c>
      <c r="Q52" s="176">
        <f>Q46+Q51</f>
        <v>0</v>
      </c>
      <c r="R52" s="176">
        <f>R46+R51</f>
        <v>0</v>
      </c>
      <c r="S52" s="176">
        <f t="shared" ref="S52:X52" si="14">S46+S51</f>
        <v>0</v>
      </c>
      <c r="T52" s="176">
        <f t="shared" si="14"/>
        <v>0</v>
      </c>
      <c r="U52" s="176">
        <f t="shared" si="14"/>
        <v>0</v>
      </c>
      <c r="V52" s="176">
        <f t="shared" si="14"/>
        <v>0</v>
      </c>
      <c r="W52" s="176">
        <f t="shared" si="14"/>
        <v>0</v>
      </c>
      <c r="X52" s="176">
        <f t="shared" si="14"/>
        <v>0</v>
      </c>
      <c r="Y52" s="176">
        <f t="shared" ref="Y52:AH52" si="15">Y46+Y51</f>
        <v>0</v>
      </c>
      <c r="Z52" s="176">
        <f t="shared" si="15"/>
        <v>0</v>
      </c>
      <c r="AA52" s="176">
        <f t="shared" si="15"/>
        <v>0</v>
      </c>
      <c r="AB52" s="176">
        <f t="shared" si="15"/>
        <v>0</v>
      </c>
      <c r="AC52" s="176">
        <f t="shared" si="15"/>
        <v>0</v>
      </c>
      <c r="AD52" s="176">
        <f t="shared" si="15"/>
        <v>0</v>
      </c>
      <c r="AE52" s="176">
        <f t="shared" si="15"/>
        <v>0</v>
      </c>
      <c r="AF52" s="176">
        <f t="shared" si="15"/>
        <v>0</v>
      </c>
      <c r="AG52" s="176">
        <f t="shared" si="15"/>
        <v>0</v>
      </c>
      <c r="AH52" s="176">
        <f t="shared" si="15"/>
        <v>0</v>
      </c>
    </row>
    <row r="53" spans="1:34">
      <c r="A53" s="161"/>
      <c r="B53" s="175"/>
      <c r="C53" s="174"/>
      <c r="D53" s="174"/>
      <c r="E53" s="174"/>
      <c r="F53" s="174"/>
      <c r="G53" s="174"/>
      <c r="H53" s="174"/>
      <c r="I53" s="175"/>
      <c r="J53" s="175"/>
      <c r="K53" s="175"/>
      <c r="L53" s="175"/>
      <c r="M53" s="175"/>
      <c r="N53" s="174"/>
      <c r="O53" s="175"/>
      <c r="P53" s="175"/>
      <c r="Q53" s="175"/>
      <c r="R53" s="175"/>
      <c r="S53" s="175"/>
      <c r="T53" s="216"/>
      <c r="U53" s="174"/>
      <c r="V53" s="174"/>
      <c r="W53" s="174"/>
      <c r="X53" s="174"/>
      <c r="Y53" s="99"/>
      <c r="Z53" s="99"/>
      <c r="AA53" s="99"/>
      <c r="AB53" s="99"/>
      <c r="AC53" s="99"/>
      <c r="AD53" s="99"/>
      <c r="AE53" s="99"/>
      <c r="AF53" s="99"/>
      <c r="AG53" s="99"/>
      <c r="AH53" s="99"/>
    </row>
    <row r="54" spans="1:34">
      <c r="A54" s="161"/>
      <c r="B54" s="95"/>
      <c r="C54" s="174"/>
      <c r="D54" s="174"/>
      <c r="E54" s="174"/>
      <c r="F54" s="174"/>
      <c r="G54" s="174"/>
      <c r="H54" s="174"/>
      <c r="I54" s="95"/>
      <c r="J54" s="95"/>
      <c r="K54" s="95"/>
      <c r="L54" s="95"/>
      <c r="M54" s="95"/>
      <c r="N54" s="174"/>
      <c r="O54" s="95"/>
      <c r="P54" s="95"/>
      <c r="Q54" s="95"/>
      <c r="R54" s="95"/>
      <c r="S54" s="95"/>
      <c r="T54" s="216"/>
      <c r="U54" s="174"/>
      <c r="V54" s="174"/>
      <c r="W54" s="174"/>
      <c r="X54" s="174"/>
      <c r="Y54" s="99"/>
      <c r="Z54" s="99"/>
      <c r="AA54" s="99"/>
      <c r="AB54" s="99"/>
      <c r="AC54" s="99"/>
      <c r="AD54" s="99"/>
      <c r="AE54" s="99"/>
      <c r="AF54" s="99"/>
      <c r="AG54" s="99"/>
      <c r="AH54" s="99"/>
    </row>
    <row r="55" spans="1:34" ht="54">
      <c r="A55" s="172" t="s">
        <v>3</v>
      </c>
      <c r="B55" s="173" t="s">
        <v>331</v>
      </c>
      <c r="C55" s="174"/>
      <c r="D55" s="174"/>
      <c r="E55" s="174"/>
      <c r="F55" s="174"/>
      <c r="G55" s="174"/>
      <c r="H55" s="174"/>
      <c r="I55" s="173"/>
      <c r="J55" s="173"/>
      <c r="K55" s="173"/>
      <c r="L55" s="173"/>
      <c r="M55" s="173"/>
      <c r="N55" s="174"/>
      <c r="O55" s="173"/>
      <c r="P55" s="173"/>
      <c r="Q55" s="173"/>
      <c r="R55" s="173"/>
      <c r="S55" s="173"/>
      <c r="T55" s="216"/>
      <c r="U55" s="174"/>
      <c r="V55" s="174"/>
      <c r="W55" s="174"/>
      <c r="X55" s="174"/>
      <c r="Y55" s="99"/>
      <c r="Z55" s="99"/>
      <c r="AA55" s="99"/>
      <c r="AB55" s="99"/>
      <c r="AC55" s="99"/>
      <c r="AD55" s="99"/>
      <c r="AE55" s="99"/>
      <c r="AF55" s="99"/>
      <c r="AG55" s="99"/>
      <c r="AH55" s="99"/>
    </row>
    <row r="56" spans="1:34">
      <c r="A56" s="161"/>
      <c r="B56" s="147" t="s">
        <v>86</v>
      </c>
      <c r="C56" s="174"/>
      <c r="D56" s="174"/>
      <c r="E56" s="174"/>
      <c r="F56" s="174"/>
      <c r="G56" s="174"/>
      <c r="H56" s="174"/>
      <c r="I56" s="147"/>
      <c r="J56" s="147"/>
      <c r="K56" s="147"/>
      <c r="L56" s="147"/>
      <c r="M56" s="147"/>
      <c r="N56" s="174"/>
      <c r="O56" s="147"/>
      <c r="P56" s="147"/>
      <c r="Q56" s="147"/>
      <c r="R56" s="147"/>
      <c r="S56" s="147"/>
      <c r="T56" s="216"/>
      <c r="U56" s="174"/>
      <c r="V56" s="174"/>
      <c r="W56" s="174"/>
      <c r="X56" s="174"/>
      <c r="Y56" s="99"/>
      <c r="Z56" s="99"/>
      <c r="AA56" s="99"/>
      <c r="AB56" s="99"/>
      <c r="AC56" s="99"/>
      <c r="AD56" s="99"/>
      <c r="AE56" s="99"/>
      <c r="AF56" s="99"/>
      <c r="AG56" s="99"/>
      <c r="AH56" s="99"/>
    </row>
    <row r="57" spans="1:34">
      <c r="A57" s="161">
        <v>1</v>
      </c>
      <c r="B57" s="95"/>
      <c r="C57" s="161"/>
      <c r="D57" s="174" t="s">
        <v>1</v>
      </c>
      <c r="E57" s="174"/>
      <c r="F57" s="174"/>
      <c r="G57" s="174" t="s">
        <v>1</v>
      </c>
      <c r="H57" s="174"/>
      <c r="I57" s="95"/>
      <c r="J57" s="161"/>
      <c r="K57" s="161"/>
      <c r="L57" s="161"/>
      <c r="M57" s="174">
        <f>J57+K57+L57</f>
        <v>0</v>
      </c>
      <c r="N57" s="174"/>
      <c r="O57" s="95"/>
      <c r="P57" s="161"/>
      <c r="Q57" s="161"/>
      <c r="R57" s="161"/>
      <c r="S57" s="174">
        <f>P57+Q57+R57</f>
        <v>0</v>
      </c>
      <c r="T57" s="216">
        <f t="shared" si="0"/>
        <v>0</v>
      </c>
      <c r="U57" s="174">
        <f t="shared" si="1"/>
        <v>0</v>
      </c>
      <c r="V57" s="174">
        <f t="shared" si="2"/>
        <v>0</v>
      </c>
      <c r="W57" s="174">
        <f t="shared" si="3"/>
        <v>0</v>
      </c>
      <c r="X57" s="174">
        <f t="shared" si="4"/>
        <v>0</v>
      </c>
      <c r="Y57" s="95"/>
      <c r="Z57" s="161"/>
      <c r="AA57" s="161"/>
      <c r="AB57" s="161"/>
      <c r="AC57" s="174">
        <f>Z57+AA57+AB57</f>
        <v>0</v>
      </c>
      <c r="AD57" s="95"/>
      <c r="AE57" s="161"/>
      <c r="AF57" s="161"/>
      <c r="AG57" s="161"/>
      <c r="AH57" s="174">
        <f>AE57+AF57+AG57</f>
        <v>0</v>
      </c>
    </row>
    <row r="58" spans="1:34">
      <c r="A58" s="161">
        <v>2</v>
      </c>
      <c r="B58" s="95"/>
      <c r="C58" s="161"/>
      <c r="D58" s="174" t="s">
        <v>1</v>
      </c>
      <c r="E58" s="174"/>
      <c r="F58" s="174"/>
      <c r="G58" s="174" t="s">
        <v>1</v>
      </c>
      <c r="H58" s="174"/>
      <c r="I58" s="95"/>
      <c r="J58" s="161"/>
      <c r="K58" s="161"/>
      <c r="L58" s="161"/>
      <c r="M58" s="174">
        <f>J58+K58+L58</f>
        <v>0</v>
      </c>
      <c r="N58" s="174"/>
      <c r="O58" s="95"/>
      <c r="P58" s="161"/>
      <c r="Q58" s="161"/>
      <c r="R58" s="161"/>
      <c r="S58" s="174">
        <f>P58+Q58+R58</f>
        <v>0</v>
      </c>
      <c r="T58" s="216">
        <f t="shared" si="0"/>
        <v>0</v>
      </c>
      <c r="U58" s="174">
        <f t="shared" si="1"/>
        <v>0</v>
      </c>
      <c r="V58" s="174">
        <f t="shared" si="2"/>
        <v>0</v>
      </c>
      <c r="W58" s="174">
        <f t="shared" si="3"/>
        <v>0</v>
      </c>
      <c r="X58" s="174">
        <f t="shared" si="4"/>
        <v>0</v>
      </c>
      <c r="Y58" s="95"/>
      <c r="Z58" s="161"/>
      <c r="AA58" s="161"/>
      <c r="AB58" s="161"/>
      <c r="AC58" s="174">
        <f>Z58+AA58+AB58</f>
        <v>0</v>
      </c>
      <c r="AD58" s="95"/>
      <c r="AE58" s="161"/>
      <c r="AF58" s="161"/>
      <c r="AG58" s="161"/>
      <c r="AH58" s="174">
        <f>AE58+AF58+AG58</f>
        <v>0</v>
      </c>
    </row>
    <row r="59" spans="1:34">
      <c r="A59" s="161">
        <v>3</v>
      </c>
      <c r="B59" s="95"/>
      <c r="C59" s="161"/>
      <c r="D59" s="174" t="s">
        <v>1</v>
      </c>
      <c r="E59" s="174"/>
      <c r="F59" s="174"/>
      <c r="G59" s="174" t="s">
        <v>1</v>
      </c>
      <c r="H59" s="174"/>
      <c r="I59" s="95"/>
      <c r="J59" s="161"/>
      <c r="K59" s="161"/>
      <c r="L59" s="161"/>
      <c r="M59" s="174">
        <f>J59+K59+L59</f>
        <v>0</v>
      </c>
      <c r="N59" s="174"/>
      <c r="O59" s="95"/>
      <c r="P59" s="161"/>
      <c r="Q59" s="161"/>
      <c r="R59" s="161"/>
      <c r="S59" s="174">
        <f>P59+Q59+R59</f>
        <v>0</v>
      </c>
      <c r="T59" s="216">
        <f t="shared" si="0"/>
        <v>0</v>
      </c>
      <c r="U59" s="174">
        <f t="shared" si="1"/>
        <v>0</v>
      </c>
      <c r="V59" s="174">
        <f t="shared" si="2"/>
        <v>0</v>
      </c>
      <c r="W59" s="174">
        <f t="shared" si="3"/>
        <v>0</v>
      </c>
      <c r="X59" s="174">
        <f t="shared" si="4"/>
        <v>0</v>
      </c>
      <c r="Y59" s="95"/>
      <c r="Z59" s="161"/>
      <c r="AA59" s="161"/>
      <c r="AB59" s="161"/>
      <c r="AC59" s="174">
        <f>Z59+AA59+AB59</f>
        <v>0</v>
      </c>
      <c r="AD59" s="95"/>
      <c r="AE59" s="161"/>
      <c r="AF59" s="161"/>
      <c r="AG59" s="161"/>
      <c r="AH59" s="174">
        <f>AE59+AF59+AG59</f>
        <v>0</v>
      </c>
    </row>
    <row r="60" spans="1:34" s="177" customFormat="1" ht="14.25">
      <c r="A60" s="172"/>
      <c r="B60" s="175" t="s">
        <v>73</v>
      </c>
      <c r="C60" s="176" t="s">
        <v>1</v>
      </c>
      <c r="D60" s="176" t="s">
        <v>1</v>
      </c>
      <c r="E60" s="176" t="s">
        <v>1</v>
      </c>
      <c r="F60" s="176" t="s">
        <v>1</v>
      </c>
      <c r="G60" s="176" t="s">
        <v>1</v>
      </c>
      <c r="H60" s="176" t="s">
        <v>1</v>
      </c>
      <c r="I60" s="176">
        <f>SUM(I57:I59)</f>
        <v>0</v>
      </c>
      <c r="J60" s="176">
        <f>SUM(J57:J59)</f>
        <v>0</v>
      </c>
      <c r="K60" s="176">
        <f>SUM(K57:K59)</f>
        <v>0</v>
      </c>
      <c r="L60" s="176">
        <f>SUM(L57:L59)</f>
        <v>0</v>
      </c>
      <c r="M60" s="176">
        <f>SUM(M57:M59)</f>
        <v>0</v>
      </c>
      <c r="N60" s="176" t="s">
        <v>1</v>
      </c>
      <c r="O60" s="176">
        <f>SUM(O57:O59)</f>
        <v>0</v>
      </c>
      <c r="P60" s="176">
        <f>SUM(P57:P59)</f>
        <v>0</v>
      </c>
      <c r="Q60" s="176">
        <f>SUM(Q57:Q59)</f>
        <v>0</v>
      </c>
      <c r="R60" s="176">
        <f>SUM(R57:R59)</f>
        <v>0</v>
      </c>
      <c r="S60" s="176">
        <f>SUM(S57:S59)</f>
        <v>0</v>
      </c>
      <c r="T60" s="216">
        <f t="shared" si="0"/>
        <v>0</v>
      </c>
      <c r="U60" s="174">
        <f t="shared" si="1"/>
        <v>0</v>
      </c>
      <c r="V60" s="174">
        <f t="shared" si="2"/>
        <v>0</v>
      </c>
      <c r="W60" s="174">
        <f t="shared" si="3"/>
        <v>0</v>
      </c>
      <c r="X60" s="174">
        <f t="shared" si="4"/>
        <v>0</v>
      </c>
      <c r="Y60" s="176">
        <f t="shared" ref="Y60:AH60" si="16">SUM(Y57:Y59)</f>
        <v>0</v>
      </c>
      <c r="Z60" s="176">
        <f t="shared" si="16"/>
        <v>0</v>
      </c>
      <c r="AA60" s="176">
        <f t="shared" si="16"/>
        <v>0</v>
      </c>
      <c r="AB60" s="176">
        <f t="shared" si="16"/>
        <v>0</v>
      </c>
      <c r="AC60" s="176">
        <f t="shared" si="16"/>
        <v>0</v>
      </c>
      <c r="AD60" s="176">
        <f t="shared" si="16"/>
        <v>0</v>
      </c>
      <c r="AE60" s="176">
        <f t="shared" si="16"/>
        <v>0</v>
      </c>
      <c r="AF60" s="176">
        <f t="shared" si="16"/>
        <v>0</v>
      </c>
      <c r="AG60" s="176">
        <f t="shared" si="16"/>
        <v>0</v>
      </c>
      <c r="AH60" s="176">
        <f t="shared" si="16"/>
        <v>0</v>
      </c>
    </row>
    <row r="61" spans="1:34">
      <c r="A61" s="161"/>
      <c r="B61" s="95"/>
      <c r="C61" s="174"/>
      <c r="D61" s="174"/>
      <c r="E61" s="174"/>
      <c r="F61" s="174"/>
      <c r="G61" s="174"/>
      <c r="H61" s="174"/>
      <c r="I61" s="95"/>
      <c r="J61" s="174"/>
      <c r="K61" s="174"/>
      <c r="L61" s="174"/>
      <c r="M61" s="174"/>
      <c r="N61" s="174"/>
      <c r="O61" s="95"/>
      <c r="P61" s="174"/>
      <c r="Q61" s="174"/>
      <c r="R61" s="174"/>
      <c r="S61" s="95"/>
      <c r="T61" s="216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</row>
    <row r="62" spans="1:34" s="455" customFormat="1" ht="34.5">
      <c r="A62" s="453"/>
      <c r="B62" s="454" t="s">
        <v>158</v>
      </c>
      <c r="C62" s="257" t="s">
        <v>1</v>
      </c>
      <c r="D62" s="257" t="s">
        <v>1</v>
      </c>
      <c r="E62" s="257" t="s">
        <v>1</v>
      </c>
      <c r="F62" s="257" t="s">
        <v>1</v>
      </c>
      <c r="G62" s="257" t="s">
        <v>1</v>
      </c>
      <c r="H62" s="257" t="s">
        <v>1</v>
      </c>
      <c r="I62" s="257">
        <f>+I13+I22+I37+I52+I60</f>
        <v>0</v>
      </c>
      <c r="J62" s="257">
        <f t="shared" ref="J62:AH62" si="17">+J13+J22+J37+J52+J60</f>
        <v>0</v>
      </c>
      <c r="K62" s="257">
        <f t="shared" si="17"/>
        <v>0</v>
      </c>
      <c r="L62" s="257">
        <f t="shared" si="17"/>
        <v>0</v>
      </c>
      <c r="M62" s="257">
        <f t="shared" si="17"/>
        <v>0</v>
      </c>
      <c r="N62" s="257"/>
      <c r="O62" s="257">
        <f t="shared" si="17"/>
        <v>0</v>
      </c>
      <c r="P62" s="257">
        <f t="shared" si="17"/>
        <v>0</v>
      </c>
      <c r="Q62" s="257">
        <f t="shared" si="17"/>
        <v>0</v>
      </c>
      <c r="R62" s="257">
        <f t="shared" si="17"/>
        <v>0</v>
      </c>
      <c r="S62" s="257">
        <f t="shared" si="17"/>
        <v>0</v>
      </c>
      <c r="T62" s="257">
        <f t="shared" si="17"/>
        <v>0</v>
      </c>
      <c r="U62" s="257">
        <f t="shared" si="17"/>
        <v>0</v>
      </c>
      <c r="V62" s="257">
        <f t="shared" si="17"/>
        <v>0</v>
      </c>
      <c r="W62" s="257">
        <f t="shared" si="17"/>
        <v>0</v>
      </c>
      <c r="X62" s="257">
        <f t="shared" si="17"/>
        <v>0</v>
      </c>
      <c r="Y62" s="257">
        <f t="shared" si="17"/>
        <v>0</v>
      </c>
      <c r="Z62" s="257">
        <f t="shared" si="17"/>
        <v>0</v>
      </c>
      <c r="AA62" s="257">
        <f t="shared" si="17"/>
        <v>0</v>
      </c>
      <c r="AB62" s="257">
        <f t="shared" si="17"/>
        <v>0</v>
      </c>
      <c r="AC62" s="257">
        <f t="shared" si="17"/>
        <v>0</v>
      </c>
      <c r="AD62" s="257">
        <f t="shared" si="17"/>
        <v>0</v>
      </c>
      <c r="AE62" s="257">
        <f t="shared" si="17"/>
        <v>0</v>
      </c>
      <c r="AF62" s="257">
        <f t="shared" si="17"/>
        <v>0</v>
      </c>
      <c r="AG62" s="257">
        <f t="shared" si="17"/>
        <v>0</v>
      </c>
      <c r="AH62" s="257">
        <f t="shared" si="17"/>
        <v>0</v>
      </c>
    </row>
    <row r="63" spans="1:34" s="14" customFormat="1" ht="12.75">
      <c r="A63" s="34"/>
      <c r="B63" s="181"/>
      <c r="C63" s="182"/>
      <c r="D63" s="34"/>
      <c r="E63" s="34"/>
      <c r="F63" s="34"/>
      <c r="G63" s="34"/>
      <c r="H63" s="34"/>
      <c r="I63" s="181"/>
      <c r="J63" s="34"/>
      <c r="K63" s="34"/>
      <c r="L63" s="34"/>
      <c r="M63" s="34"/>
      <c r="N63" s="34"/>
      <c r="O63" s="181"/>
      <c r="P63" s="34" t="s">
        <v>0</v>
      </c>
      <c r="Q63" s="34"/>
      <c r="R63" s="34"/>
      <c r="S63" s="181"/>
      <c r="T63" s="208" t="s">
        <v>0</v>
      </c>
      <c r="U63" s="181"/>
      <c r="V63" s="34" t="s">
        <v>0</v>
      </c>
    </row>
    <row r="65" spans="2:20">
      <c r="B65" s="5" t="s">
        <v>154</v>
      </c>
      <c r="T65" s="5"/>
    </row>
    <row r="66" spans="2:20" ht="27.75" customHeight="1">
      <c r="B66" s="146" t="s">
        <v>327</v>
      </c>
      <c r="C66" s="146"/>
      <c r="D66" s="220"/>
      <c r="E66" s="220"/>
      <c r="F66" s="220"/>
      <c r="G66" s="220"/>
      <c r="T66" s="5"/>
    </row>
    <row r="67" spans="2:20" ht="37.5" customHeight="1">
      <c r="B67" s="530" t="s">
        <v>326</v>
      </c>
      <c r="C67" s="531"/>
      <c r="D67" s="531"/>
      <c r="E67" s="531"/>
      <c r="F67" s="531"/>
      <c r="G67" s="531"/>
      <c r="H67" s="531"/>
      <c r="I67" s="531"/>
      <c r="T67" s="5"/>
    </row>
    <row r="68" spans="2:20" ht="29.25" customHeight="1">
      <c r="B68" s="467" t="s">
        <v>347</v>
      </c>
      <c r="C68" s="220"/>
      <c r="D68" s="220"/>
      <c r="E68" s="220"/>
      <c r="F68" s="220"/>
      <c r="G68" s="220"/>
      <c r="T68" s="5"/>
    </row>
  </sheetData>
  <mergeCells count="6">
    <mergeCell ref="B67:I67"/>
    <mergeCell ref="H4:M4"/>
    <mergeCell ref="N4:S4"/>
    <mergeCell ref="T4:X4"/>
    <mergeCell ref="AD4:AH4"/>
    <mergeCell ref="Y4:AC4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workbookViewId="0">
      <selection activeCell="D13" sqref="D13"/>
    </sheetView>
  </sheetViews>
  <sheetFormatPr defaultRowHeight="13.5"/>
  <cols>
    <col min="1" max="1" width="3.5703125" style="4" customWidth="1"/>
    <col min="2" max="2" width="26.85546875" style="5" customWidth="1"/>
    <col min="3" max="3" width="18.140625" style="5" customWidth="1"/>
    <col min="4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5" width="9.140625" style="5"/>
    <col min="26" max="26" width="10" style="5" customWidth="1"/>
    <col min="27" max="28" width="9.140625" style="5"/>
    <col min="29" max="29" width="9.5703125" style="5" customWidth="1"/>
    <col min="30" max="30" width="9.140625" style="5"/>
    <col min="31" max="33" width="12.7109375" style="5" customWidth="1"/>
    <col min="34" max="34" width="9.28515625" style="5" customWidth="1"/>
    <col min="35" max="16384" width="9.140625" style="5"/>
  </cols>
  <sheetData>
    <row r="1" spans="1:35" ht="16.5">
      <c r="A1" s="26"/>
      <c r="B1" s="164" t="s">
        <v>141</v>
      </c>
      <c r="C1" s="27"/>
      <c r="D1" s="27"/>
      <c r="E1" s="27"/>
      <c r="F1" s="27"/>
      <c r="G1" s="27"/>
      <c r="H1" s="27"/>
      <c r="I1" s="27"/>
      <c r="J1" s="27"/>
      <c r="K1" s="3"/>
      <c r="L1" s="224"/>
      <c r="M1" s="126" t="s">
        <v>159</v>
      </c>
      <c r="N1" s="126"/>
      <c r="O1" s="145"/>
      <c r="P1" s="19"/>
      <c r="Q1" s="224"/>
      <c r="R1" s="126"/>
      <c r="S1" s="145"/>
      <c r="T1" s="19"/>
      <c r="U1" s="145"/>
      <c r="V1" s="19"/>
      <c r="W1" s="145"/>
      <c r="X1" s="19"/>
      <c r="Y1" s="145"/>
      <c r="Z1" s="19"/>
      <c r="AA1" s="3"/>
      <c r="AB1" s="145"/>
      <c r="AC1" s="145"/>
      <c r="AD1" s="145"/>
      <c r="AE1" s="145"/>
      <c r="AF1" s="145"/>
      <c r="AG1" s="145"/>
      <c r="AH1" s="145"/>
      <c r="AI1" s="145"/>
    </row>
    <row r="2" spans="1:35" ht="16.5" customHeight="1" thickBot="1">
      <c r="A2" s="26"/>
      <c r="B2" s="20"/>
      <c r="C2" s="142"/>
      <c r="D2" s="142"/>
      <c r="E2" s="142"/>
      <c r="F2" s="142"/>
      <c r="G2" s="142"/>
      <c r="H2" s="142"/>
      <c r="I2" s="20"/>
      <c r="J2" s="142"/>
      <c r="K2" s="143"/>
      <c r="M2" s="330" t="s">
        <v>27</v>
      </c>
      <c r="N2" s="141"/>
      <c r="O2" s="141"/>
      <c r="P2" s="166"/>
      <c r="Q2" s="505"/>
      <c r="R2" s="505"/>
      <c r="S2" s="505"/>
      <c r="T2" s="141"/>
      <c r="U2" s="141"/>
      <c r="V2" s="141"/>
      <c r="W2" s="141"/>
      <c r="X2" s="141"/>
      <c r="Y2" s="141"/>
      <c r="Z2" s="141"/>
      <c r="AA2" s="141"/>
      <c r="AB2" s="145"/>
      <c r="AC2" s="145"/>
      <c r="AD2" s="145"/>
      <c r="AE2" s="145"/>
      <c r="AF2" s="145"/>
      <c r="AG2" s="145"/>
      <c r="AH2" s="145"/>
      <c r="AI2" s="145"/>
    </row>
    <row r="3" spans="1:35" s="146" customFormat="1" ht="25.5" customHeight="1">
      <c r="A3" s="26"/>
      <c r="B3" s="331" t="s">
        <v>28</v>
      </c>
      <c r="C3" s="127"/>
      <c r="D3" s="127"/>
      <c r="E3" s="127"/>
      <c r="F3" s="127"/>
      <c r="G3" s="127"/>
      <c r="H3" s="27"/>
      <c r="I3" s="144"/>
      <c r="J3" s="27"/>
      <c r="K3" s="27"/>
      <c r="L3" s="27"/>
      <c r="M3" s="34" t="s">
        <v>139</v>
      </c>
      <c r="N3" s="34"/>
      <c r="O3" s="29"/>
      <c r="P3" s="145"/>
      <c r="Q3" s="27"/>
      <c r="R3" s="34"/>
      <c r="S3" s="29"/>
      <c r="T3" s="145"/>
      <c r="U3" s="29"/>
      <c r="V3" s="145"/>
      <c r="W3" s="29"/>
      <c r="X3" s="145"/>
      <c r="Y3" s="29"/>
      <c r="Z3" s="145"/>
      <c r="AA3" s="145"/>
      <c r="AB3" s="145"/>
      <c r="AC3" s="145"/>
      <c r="AD3" s="145"/>
      <c r="AE3" s="145"/>
      <c r="AF3" s="145"/>
      <c r="AG3" s="145"/>
      <c r="AH3" s="145"/>
    </row>
    <row r="4" spans="1:35" s="146" customFormat="1" ht="13.7" customHeight="1">
      <c r="A4" s="167"/>
      <c r="B4" s="168"/>
      <c r="C4" s="169"/>
      <c r="D4" s="170"/>
      <c r="E4" s="170"/>
      <c r="F4" s="170"/>
      <c r="G4" s="170"/>
      <c r="H4" s="170"/>
      <c r="I4" s="251" t="s">
        <v>280</v>
      </c>
      <c r="J4" s="170"/>
      <c r="K4" s="170"/>
      <c r="L4" s="170"/>
      <c r="M4" s="170"/>
      <c r="N4" s="169"/>
      <c r="O4" s="534" t="s">
        <v>300</v>
      </c>
      <c r="P4" s="534"/>
      <c r="Q4" s="534"/>
      <c r="R4" s="534"/>
      <c r="S4" s="535"/>
      <c r="T4" s="534" t="s">
        <v>140</v>
      </c>
      <c r="U4" s="534"/>
      <c r="V4" s="534"/>
      <c r="W4" s="534"/>
      <c r="X4" s="535"/>
      <c r="Y4" s="533" t="s">
        <v>297</v>
      </c>
      <c r="Z4" s="534"/>
      <c r="AA4" s="534"/>
      <c r="AB4" s="534"/>
      <c r="AC4" s="535"/>
      <c r="AD4" s="533" t="s">
        <v>322</v>
      </c>
      <c r="AE4" s="534"/>
      <c r="AF4" s="534"/>
      <c r="AG4" s="534"/>
      <c r="AH4" s="535"/>
    </row>
    <row r="5" spans="1:35" s="146" customFormat="1" ht="89.25">
      <c r="A5" s="171" t="s">
        <v>74</v>
      </c>
      <c r="B5" s="57" t="s">
        <v>142</v>
      </c>
      <c r="C5" s="57" t="s">
        <v>143</v>
      </c>
      <c r="D5" s="57" t="s">
        <v>196</v>
      </c>
      <c r="E5" s="57" t="s">
        <v>332</v>
      </c>
      <c r="F5" s="57" t="s">
        <v>144</v>
      </c>
      <c r="G5" s="57" t="s">
        <v>145</v>
      </c>
      <c r="H5" s="447" t="s">
        <v>278</v>
      </c>
      <c r="I5" s="57" t="s">
        <v>137</v>
      </c>
      <c r="J5" s="221" t="s">
        <v>202</v>
      </c>
      <c r="K5" s="57" t="s">
        <v>146</v>
      </c>
      <c r="L5" s="57" t="s">
        <v>197</v>
      </c>
      <c r="M5" s="57" t="s">
        <v>198</v>
      </c>
      <c r="N5" s="447" t="s">
        <v>260</v>
      </c>
      <c r="O5" s="57" t="s">
        <v>137</v>
      </c>
      <c r="P5" s="57" t="s">
        <v>211</v>
      </c>
      <c r="Q5" s="57" t="s">
        <v>146</v>
      </c>
      <c r="R5" s="57" t="s">
        <v>197</v>
      </c>
      <c r="S5" s="57" t="s">
        <v>212</v>
      </c>
      <c r="T5" s="57" t="s">
        <v>137</v>
      </c>
      <c r="U5" s="57" t="s">
        <v>164</v>
      </c>
      <c r="V5" s="57" t="s">
        <v>146</v>
      </c>
      <c r="W5" s="57" t="s">
        <v>197</v>
      </c>
      <c r="X5" s="57" t="s">
        <v>213</v>
      </c>
      <c r="Y5" s="57" t="s">
        <v>137</v>
      </c>
      <c r="Z5" s="57" t="s">
        <v>164</v>
      </c>
      <c r="AA5" s="57" t="s">
        <v>146</v>
      </c>
      <c r="AB5" s="57" t="s">
        <v>197</v>
      </c>
      <c r="AC5" s="57" t="s">
        <v>214</v>
      </c>
      <c r="AD5" s="57" t="s">
        <v>137</v>
      </c>
      <c r="AE5" s="57" t="s">
        <v>164</v>
      </c>
      <c r="AF5" s="57" t="s">
        <v>146</v>
      </c>
      <c r="AG5" s="57" t="s">
        <v>197</v>
      </c>
      <c r="AH5" s="57" t="s">
        <v>215</v>
      </c>
    </row>
    <row r="6" spans="1:35" s="30" customFormat="1" ht="12.75">
      <c r="A6" s="116">
        <v>1</v>
      </c>
      <c r="B6" s="116">
        <v>2</v>
      </c>
      <c r="C6" s="116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116">
        <v>12</v>
      </c>
      <c r="M6" s="116">
        <v>13</v>
      </c>
      <c r="N6" s="116">
        <v>14</v>
      </c>
      <c r="O6" s="116">
        <v>15</v>
      </c>
      <c r="P6" s="116">
        <v>16</v>
      </c>
      <c r="Q6" s="116">
        <v>17</v>
      </c>
      <c r="R6" s="116">
        <v>18</v>
      </c>
      <c r="S6" s="116">
        <v>19</v>
      </c>
      <c r="T6" s="116">
        <v>20</v>
      </c>
      <c r="U6" s="116">
        <v>21</v>
      </c>
      <c r="V6" s="116">
        <v>22</v>
      </c>
      <c r="W6" s="116">
        <v>23</v>
      </c>
      <c r="X6" s="116">
        <v>24</v>
      </c>
      <c r="Y6" s="116">
        <v>25</v>
      </c>
      <c r="Z6" s="116">
        <v>26</v>
      </c>
      <c r="AA6" s="116">
        <v>27</v>
      </c>
      <c r="AB6" s="116">
        <v>28</v>
      </c>
      <c r="AC6" s="116">
        <v>29</v>
      </c>
      <c r="AD6" s="116">
        <v>30</v>
      </c>
      <c r="AE6" s="116">
        <v>31</v>
      </c>
      <c r="AF6" s="116">
        <v>31</v>
      </c>
      <c r="AG6" s="116">
        <v>32</v>
      </c>
      <c r="AH6" s="116">
        <v>33</v>
      </c>
    </row>
    <row r="7" spans="1:35">
      <c r="A7" s="161"/>
      <c r="B7" s="95"/>
      <c r="C7" s="186"/>
      <c r="D7" s="186"/>
      <c r="E7" s="186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63"/>
      <c r="S7" s="174"/>
      <c r="T7" s="174"/>
      <c r="U7" s="174"/>
      <c r="V7" s="174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</row>
    <row r="8" spans="1:35" ht="14.25">
      <c r="A8" s="172" t="s">
        <v>2</v>
      </c>
      <c r="B8" s="173" t="s">
        <v>165</v>
      </c>
      <c r="C8" s="186"/>
      <c r="D8" s="186"/>
      <c r="E8" s="186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63"/>
      <c r="S8" s="174"/>
      <c r="T8" s="174"/>
      <c r="U8" s="174"/>
      <c r="V8" s="174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</row>
    <row r="9" spans="1:35" ht="12" customHeight="1">
      <c r="A9" s="161"/>
      <c r="B9" s="147" t="s">
        <v>86</v>
      </c>
      <c r="C9" s="174"/>
      <c r="D9" s="174"/>
      <c r="E9" s="174"/>
      <c r="F9" s="174"/>
      <c r="G9" s="174"/>
      <c r="H9" s="174"/>
      <c r="I9" s="147"/>
      <c r="J9" s="147"/>
      <c r="K9" s="147"/>
      <c r="L9" s="147"/>
      <c r="M9" s="147"/>
      <c r="N9" s="174"/>
      <c r="O9" s="147"/>
      <c r="P9" s="147"/>
      <c r="Q9" s="147"/>
      <c r="R9" s="147"/>
      <c r="S9" s="147"/>
      <c r="T9" s="147"/>
      <c r="U9" s="147"/>
      <c r="V9" s="147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</row>
    <row r="10" spans="1:35">
      <c r="A10" s="161"/>
      <c r="B10" s="147" t="s">
        <v>149</v>
      </c>
      <c r="C10" s="174"/>
      <c r="D10" s="174"/>
      <c r="E10" s="174"/>
      <c r="F10" s="174"/>
      <c r="G10" s="174"/>
      <c r="H10" s="174"/>
      <c r="I10" s="147"/>
      <c r="J10" s="147"/>
      <c r="K10" s="147"/>
      <c r="L10" s="147"/>
      <c r="M10" s="147"/>
      <c r="N10" s="174"/>
      <c r="O10" s="147"/>
      <c r="P10" s="147"/>
      <c r="Q10" s="147"/>
      <c r="R10" s="147"/>
      <c r="S10" s="147"/>
      <c r="T10" s="147"/>
      <c r="U10" s="147"/>
      <c r="V10" s="147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</row>
    <row r="11" spans="1:35">
      <c r="A11" s="161"/>
      <c r="B11" s="147" t="s">
        <v>150</v>
      </c>
      <c r="C11" s="174"/>
      <c r="D11" s="174"/>
      <c r="E11" s="174"/>
      <c r="F11" s="174"/>
      <c r="G11" s="174"/>
      <c r="H11" s="174"/>
      <c r="I11" s="147"/>
      <c r="J11" s="147"/>
      <c r="K11" s="147"/>
      <c r="L11" s="147"/>
      <c r="M11" s="147"/>
      <c r="N11" s="174"/>
      <c r="O11" s="147"/>
      <c r="P11" s="147"/>
      <c r="Q11" s="147"/>
      <c r="R11" s="147"/>
      <c r="S11" s="147"/>
      <c r="T11" s="147"/>
      <c r="U11" s="147"/>
      <c r="V11" s="147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5">
      <c r="A12" s="161">
        <v>1</v>
      </c>
      <c r="B12" s="95"/>
      <c r="C12" s="161"/>
      <c r="D12" s="161"/>
      <c r="E12" s="161"/>
      <c r="F12" s="161"/>
      <c r="G12" s="161"/>
      <c r="H12" s="161"/>
      <c r="I12" s="95"/>
      <c r="J12" s="95"/>
      <c r="K12" s="95"/>
      <c r="L12" s="95"/>
      <c r="M12" s="174">
        <f>J12+K12+L12</f>
        <v>0</v>
      </c>
      <c r="N12" s="161"/>
      <c r="O12" s="95"/>
      <c r="P12" s="161"/>
      <c r="Q12" s="161"/>
      <c r="R12" s="161"/>
      <c r="S12" s="174">
        <f>P12+Q12+R12</f>
        <v>0</v>
      </c>
      <c r="T12" s="174">
        <f t="shared" ref="T12:W14" si="0">I12-O12</f>
        <v>0</v>
      </c>
      <c r="U12" s="174">
        <f t="shared" si="0"/>
        <v>0</v>
      </c>
      <c r="V12" s="174">
        <f t="shared" si="0"/>
        <v>0</v>
      </c>
      <c r="W12" s="174">
        <f t="shared" si="0"/>
        <v>0</v>
      </c>
      <c r="X12" s="174">
        <f>U12+V12+W12</f>
        <v>0</v>
      </c>
      <c r="Y12" s="95"/>
      <c r="Z12" s="161"/>
      <c r="AA12" s="161"/>
      <c r="AB12" s="161"/>
      <c r="AC12" s="174">
        <f>Z12+AA12+AB12</f>
        <v>0</v>
      </c>
      <c r="AD12" s="95"/>
      <c r="AE12" s="161"/>
      <c r="AF12" s="161"/>
      <c r="AG12" s="161"/>
      <c r="AH12" s="174">
        <f>AE12+AF12+AG12</f>
        <v>0</v>
      </c>
    </row>
    <row r="13" spans="1:35">
      <c r="A13" s="161">
        <v>2</v>
      </c>
      <c r="B13" s="95"/>
      <c r="C13" s="161"/>
      <c r="D13" s="161"/>
      <c r="E13" s="161"/>
      <c r="F13" s="161"/>
      <c r="G13" s="161"/>
      <c r="H13" s="161"/>
      <c r="I13" s="95"/>
      <c r="J13" s="95"/>
      <c r="K13" s="95"/>
      <c r="L13" s="95"/>
      <c r="M13" s="174">
        <f>J13+K13+L13</f>
        <v>0</v>
      </c>
      <c r="N13" s="161"/>
      <c r="O13" s="95"/>
      <c r="P13" s="161"/>
      <c r="Q13" s="161"/>
      <c r="R13" s="161"/>
      <c r="S13" s="174">
        <f>P13+Q13+R13</f>
        <v>0</v>
      </c>
      <c r="T13" s="174">
        <f t="shared" si="0"/>
        <v>0</v>
      </c>
      <c r="U13" s="174">
        <f t="shared" si="0"/>
        <v>0</v>
      </c>
      <c r="V13" s="174">
        <f t="shared" si="0"/>
        <v>0</v>
      </c>
      <c r="W13" s="174">
        <f t="shared" si="0"/>
        <v>0</v>
      </c>
      <c r="X13" s="174">
        <f>U13+V13+W13</f>
        <v>0</v>
      </c>
      <c r="Y13" s="95"/>
      <c r="Z13" s="161"/>
      <c r="AA13" s="161"/>
      <c r="AB13" s="161"/>
      <c r="AC13" s="174">
        <f>Z13+AA13+AB13</f>
        <v>0</v>
      </c>
      <c r="AD13" s="95"/>
      <c r="AE13" s="161"/>
      <c r="AF13" s="161"/>
      <c r="AG13" s="161"/>
      <c r="AH13" s="174">
        <f>AE13+AF13+AG13</f>
        <v>0</v>
      </c>
    </row>
    <row r="14" spans="1:35">
      <c r="A14" s="161">
        <v>3</v>
      </c>
      <c r="B14" s="175"/>
      <c r="C14" s="161"/>
      <c r="D14" s="161"/>
      <c r="E14" s="161"/>
      <c r="F14" s="161"/>
      <c r="G14" s="161"/>
      <c r="H14" s="161"/>
      <c r="I14" s="95"/>
      <c r="J14" s="95"/>
      <c r="K14" s="95"/>
      <c r="L14" s="95"/>
      <c r="M14" s="174">
        <f>J14+K14+L14</f>
        <v>0</v>
      </c>
      <c r="N14" s="161"/>
      <c r="O14" s="95"/>
      <c r="P14" s="161"/>
      <c r="Q14" s="161"/>
      <c r="R14" s="161"/>
      <c r="S14" s="174">
        <f>P14+Q14+R14</f>
        <v>0</v>
      </c>
      <c r="T14" s="174">
        <f t="shared" si="0"/>
        <v>0</v>
      </c>
      <c r="U14" s="174">
        <f t="shared" si="0"/>
        <v>0</v>
      </c>
      <c r="V14" s="174">
        <f t="shared" si="0"/>
        <v>0</v>
      </c>
      <c r="W14" s="174">
        <f t="shared" si="0"/>
        <v>0</v>
      </c>
      <c r="X14" s="174">
        <f>U14+V14+W14</f>
        <v>0</v>
      </c>
      <c r="Y14" s="95"/>
      <c r="Z14" s="161"/>
      <c r="AA14" s="161"/>
      <c r="AB14" s="161"/>
      <c r="AC14" s="174">
        <f>Z14+AA14+AB14</f>
        <v>0</v>
      </c>
      <c r="AD14" s="95"/>
      <c r="AE14" s="161"/>
      <c r="AF14" s="161"/>
      <c r="AG14" s="161"/>
      <c r="AH14" s="174">
        <f>AE14+AF14+AG14</f>
        <v>0</v>
      </c>
    </row>
    <row r="15" spans="1:35" s="177" customFormat="1" ht="27">
      <c r="A15" s="172"/>
      <c r="B15" s="180" t="s">
        <v>151</v>
      </c>
      <c r="C15" s="176" t="s">
        <v>1</v>
      </c>
      <c r="D15" s="176"/>
      <c r="E15" s="176"/>
      <c r="F15" s="176" t="s">
        <v>1</v>
      </c>
      <c r="G15" s="176" t="s">
        <v>1</v>
      </c>
      <c r="H15" s="176" t="s">
        <v>1</v>
      </c>
      <c r="I15" s="176">
        <f>SUM(I12:I14)</f>
        <v>0</v>
      </c>
      <c r="J15" s="176">
        <f t="shared" ref="J15:R15" si="1">SUM(J12:J14)</f>
        <v>0</v>
      </c>
      <c r="K15" s="176">
        <f t="shared" si="1"/>
        <v>0</v>
      </c>
      <c r="L15" s="176">
        <f t="shared" si="1"/>
        <v>0</v>
      </c>
      <c r="M15" s="176">
        <f t="shared" si="1"/>
        <v>0</v>
      </c>
      <c r="N15" s="176" t="s">
        <v>1</v>
      </c>
      <c r="O15" s="176">
        <f t="shared" si="1"/>
        <v>0</v>
      </c>
      <c r="P15" s="176">
        <f t="shared" si="1"/>
        <v>0</v>
      </c>
      <c r="Q15" s="176">
        <f t="shared" si="1"/>
        <v>0</v>
      </c>
      <c r="R15" s="176">
        <f t="shared" si="1"/>
        <v>0</v>
      </c>
      <c r="S15" s="176">
        <f>SUM(S12:S14)</f>
        <v>0</v>
      </c>
      <c r="T15" s="176">
        <f>SUM(T12:T14)</f>
        <v>0</v>
      </c>
      <c r="U15" s="176">
        <f>SUM(U12:U14)</f>
        <v>0</v>
      </c>
      <c r="V15" s="176">
        <f>SUM(V12:V14)</f>
        <v>0</v>
      </c>
      <c r="W15" s="176">
        <f t="shared" ref="W15:AH15" si="2">SUM(W12:W14)</f>
        <v>0</v>
      </c>
      <c r="X15" s="176">
        <f t="shared" si="2"/>
        <v>0</v>
      </c>
      <c r="Y15" s="176">
        <f t="shared" si="2"/>
        <v>0</v>
      </c>
      <c r="Z15" s="176">
        <f t="shared" si="2"/>
        <v>0</v>
      </c>
      <c r="AA15" s="176">
        <f t="shared" si="2"/>
        <v>0</v>
      </c>
      <c r="AB15" s="176">
        <f t="shared" si="2"/>
        <v>0</v>
      </c>
      <c r="AC15" s="176">
        <f t="shared" si="2"/>
        <v>0</v>
      </c>
      <c r="AD15" s="176">
        <f t="shared" si="2"/>
        <v>0</v>
      </c>
      <c r="AE15" s="176">
        <f t="shared" si="2"/>
        <v>0</v>
      </c>
      <c r="AF15" s="176">
        <f t="shared" si="2"/>
        <v>0</v>
      </c>
      <c r="AG15" s="176">
        <f t="shared" si="2"/>
        <v>0</v>
      </c>
      <c r="AH15" s="176">
        <f t="shared" si="2"/>
        <v>0</v>
      </c>
    </row>
    <row r="16" spans="1:35">
      <c r="A16" s="161"/>
      <c r="B16" s="147" t="s">
        <v>150</v>
      </c>
      <c r="C16" s="174"/>
      <c r="D16" s="174"/>
      <c r="E16" s="174"/>
      <c r="F16" s="174"/>
      <c r="G16" s="174"/>
      <c r="H16" s="174"/>
      <c r="I16" s="147"/>
      <c r="J16" s="147"/>
      <c r="K16" s="147"/>
      <c r="L16" s="147"/>
      <c r="M16" s="147"/>
      <c r="N16" s="174"/>
      <c r="O16" s="147"/>
      <c r="P16" s="147"/>
      <c r="Q16" s="147"/>
      <c r="R16" s="147"/>
      <c r="S16" s="147"/>
      <c r="T16" s="147"/>
      <c r="U16" s="147"/>
      <c r="V16" s="147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>
      <c r="A17" s="161">
        <v>1</v>
      </c>
      <c r="B17" s="95"/>
      <c r="C17" s="161"/>
      <c r="D17" s="161"/>
      <c r="E17" s="161"/>
      <c r="F17" s="161"/>
      <c r="G17" s="161"/>
      <c r="H17" s="161"/>
      <c r="I17" s="95"/>
      <c r="J17" s="95"/>
      <c r="K17" s="95"/>
      <c r="L17" s="95"/>
      <c r="M17" s="174">
        <f>J17+K17+L17</f>
        <v>0</v>
      </c>
      <c r="N17" s="161"/>
      <c r="O17" s="95"/>
      <c r="P17" s="161"/>
      <c r="Q17" s="161"/>
      <c r="R17" s="161"/>
      <c r="S17" s="174">
        <f>P17+Q17+R17</f>
        <v>0</v>
      </c>
      <c r="T17" s="174">
        <f t="shared" ref="T17:W19" si="3">I17-O17</f>
        <v>0</v>
      </c>
      <c r="U17" s="174">
        <f t="shared" si="3"/>
        <v>0</v>
      </c>
      <c r="V17" s="174">
        <f t="shared" si="3"/>
        <v>0</v>
      </c>
      <c r="W17" s="174">
        <f t="shared" si="3"/>
        <v>0</v>
      </c>
      <c r="X17" s="174">
        <f>U17+V17+W17</f>
        <v>0</v>
      </c>
      <c r="Y17" s="95"/>
      <c r="Z17" s="161"/>
      <c r="AA17" s="161"/>
      <c r="AB17" s="161"/>
      <c r="AC17" s="174">
        <f>Z17+AA17+AB17</f>
        <v>0</v>
      </c>
      <c r="AD17" s="95"/>
      <c r="AE17" s="161"/>
      <c r="AF17" s="161"/>
      <c r="AG17" s="161"/>
      <c r="AH17" s="174">
        <f>AE17+AF17+AG17</f>
        <v>0</v>
      </c>
    </row>
    <row r="18" spans="1:34">
      <c r="A18" s="161">
        <v>2</v>
      </c>
      <c r="B18" s="95"/>
      <c r="C18" s="161"/>
      <c r="D18" s="161"/>
      <c r="E18" s="161"/>
      <c r="F18" s="161"/>
      <c r="G18" s="161"/>
      <c r="H18" s="161"/>
      <c r="I18" s="95"/>
      <c r="J18" s="95"/>
      <c r="K18" s="95"/>
      <c r="L18" s="95"/>
      <c r="M18" s="174">
        <f>J18+K18+L18</f>
        <v>0</v>
      </c>
      <c r="N18" s="161"/>
      <c r="O18" s="95"/>
      <c r="P18" s="161"/>
      <c r="Q18" s="161"/>
      <c r="R18" s="161"/>
      <c r="S18" s="174">
        <f>P18+Q18+R18</f>
        <v>0</v>
      </c>
      <c r="T18" s="174">
        <f t="shared" si="3"/>
        <v>0</v>
      </c>
      <c r="U18" s="174">
        <f t="shared" si="3"/>
        <v>0</v>
      </c>
      <c r="V18" s="174">
        <f t="shared" si="3"/>
        <v>0</v>
      </c>
      <c r="W18" s="174">
        <f t="shared" si="3"/>
        <v>0</v>
      </c>
      <c r="X18" s="174">
        <f>U18+V18+W18</f>
        <v>0</v>
      </c>
      <c r="Y18" s="95"/>
      <c r="Z18" s="161"/>
      <c r="AA18" s="161"/>
      <c r="AB18" s="161"/>
      <c r="AC18" s="174">
        <f>Z18+AA18+AB18</f>
        <v>0</v>
      </c>
      <c r="AD18" s="95"/>
      <c r="AE18" s="161"/>
      <c r="AF18" s="161"/>
      <c r="AG18" s="161"/>
      <c r="AH18" s="174">
        <f>AE18+AF18+AG18</f>
        <v>0</v>
      </c>
    </row>
    <row r="19" spans="1:34">
      <c r="A19" s="161">
        <v>3</v>
      </c>
      <c r="B19" s="175"/>
      <c r="C19" s="161"/>
      <c r="D19" s="161"/>
      <c r="E19" s="161"/>
      <c r="F19" s="161"/>
      <c r="G19" s="161"/>
      <c r="H19" s="161"/>
      <c r="I19" s="95"/>
      <c r="J19" s="95"/>
      <c r="K19" s="95"/>
      <c r="L19" s="95"/>
      <c r="M19" s="174">
        <f>J19+K19+L19</f>
        <v>0</v>
      </c>
      <c r="N19" s="161"/>
      <c r="O19" s="95"/>
      <c r="P19" s="161"/>
      <c r="Q19" s="161"/>
      <c r="R19" s="161"/>
      <c r="S19" s="174">
        <f>P19+Q19+R19</f>
        <v>0</v>
      </c>
      <c r="T19" s="174">
        <f t="shared" si="3"/>
        <v>0</v>
      </c>
      <c r="U19" s="174">
        <f t="shared" si="3"/>
        <v>0</v>
      </c>
      <c r="V19" s="174">
        <f t="shared" si="3"/>
        <v>0</v>
      </c>
      <c r="W19" s="174">
        <f t="shared" si="3"/>
        <v>0</v>
      </c>
      <c r="X19" s="174">
        <f>U19+V19+W19</f>
        <v>0</v>
      </c>
      <c r="Y19" s="95"/>
      <c r="Z19" s="161"/>
      <c r="AA19" s="161"/>
      <c r="AB19" s="161"/>
      <c r="AC19" s="174">
        <f>Z19+AA19+AB19</f>
        <v>0</v>
      </c>
      <c r="AD19" s="95"/>
      <c r="AE19" s="161"/>
      <c r="AF19" s="161"/>
      <c r="AG19" s="161"/>
      <c r="AH19" s="174">
        <f>AE19+AF19+AG19</f>
        <v>0</v>
      </c>
    </row>
    <row r="20" spans="1:34" s="177" customFormat="1" ht="27">
      <c r="A20" s="172"/>
      <c r="B20" s="180" t="s">
        <v>151</v>
      </c>
      <c r="C20" s="176" t="s">
        <v>1</v>
      </c>
      <c r="D20" s="176"/>
      <c r="E20" s="176"/>
      <c r="F20" s="176" t="s">
        <v>1</v>
      </c>
      <c r="G20" s="176" t="s">
        <v>1</v>
      </c>
      <c r="H20" s="176" t="s">
        <v>1</v>
      </c>
      <c r="I20" s="176">
        <f t="shared" ref="I20:R20" si="4">SUM(I17:I19)</f>
        <v>0</v>
      </c>
      <c r="J20" s="176">
        <f t="shared" si="4"/>
        <v>0</v>
      </c>
      <c r="K20" s="176">
        <f t="shared" si="4"/>
        <v>0</v>
      </c>
      <c r="L20" s="176">
        <f t="shared" si="4"/>
        <v>0</v>
      </c>
      <c r="M20" s="176">
        <f t="shared" si="4"/>
        <v>0</v>
      </c>
      <c r="N20" s="176" t="s">
        <v>1</v>
      </c>
      <c r="O20" s="176">
        <f t="shared" si="4"/>
        <v>0</v>
      </c>
      <c r="P20" s="176">
        <f t="shared" si="4"/>
        <v>0</v>
      </c>
      <c r="Q20" s="176">
        <f t="shared" si="4"/>
        <v>0</v>
      </c>
      <c r="R20" s="176">
        <f t="shared" si="4"/>
        <v>0</v>
      </c>
      <c r="S20" s="176">
        <f>SUM(S17:S19)</f>
        <v>0</v>
      </c>
      <c r="T20" s="176">
        <f>SUM(T17:T19)</f>
        <v>0</v>
      </c>
      <c r="U20" s="176">
        <f>SUM(U17:U19)</f>
        <v>0</v>
      </c>
      <c r="V20" s="176">
        <f>SUM(V17:V19)</f>
        <v>0</v>
      </c>
      <c r="W20" s="176">
        <f t="shared" ref="W20:AH20" si="5">SUM(W17:W19)</f>
        <v>0</v>
      </c>
      <c r="X20" s="176">
        <f t="shared" si="5"/>
        <v>0</v>
      </c>
      <c r="Y20" s="176">
        <f t="shared" si="5"/>
        <v>0</v>
      </c>
      <c r="Z20" s="176">
        <f t="shared" si="5"/>
        <v>0</v>
      </c>
      <c r="AA20" s="176">
        <f t="shared" si="5"/>
        <v>0</v>
      </c>
      <c r="AB20" s="176">
        <f t="shared" si="5"/>
        <v>0</v>
      </c>
      <c r="AC20" s="176">
        <f t="shared" si="5"/>
        <v>0</v>
      </c>
      <c r="AD20" s="176">
        <f t="shared" si="5"/>
        <v>0</v>
      </c>
      <c r="AE20" s="176">
        <f t="shared" si="5"/>
        <v>0</v>
      </c>
      <c r="AF20" s="176">
        <f t="shared" si="5"/>
        <v>0</v>
      </c>
      <c r="AG20" s="176">
        <f t="shared" si="5"/>
        <v>0</v>
      </c>
      <c r="AH20" s="176">
        <f t="shared" si="5"/>
        <v>0</v>
      </c>
    </row>
    <row r="21" spans="1:34" s="177" customFormat="1" ht="27">
      <c r="A21" s="172"/>
      <c r="B21" s="180" t="s">
        <v>166</v>
      </c>
      <c r="C21" s="176" t="s">
        <v>1</v>
      </c>
      <c r="D21" s="176"/>
      <c r="E21" s="176"/>
      <c r="F21" s="176" t="s">
        <v>1</v>
      </c>
      <c r="G21" s="176" t="s">
        <v>1</v>
      </c>
      <c r="H21" s="176" t="s">
        <v>1</v>
      </c>
      <c r="I21" s="176">
        <f>I15+I20</f>
        <v>0</v>
      </c>
      <c r="J21" s="176">
        <f t="shared" ref="J21:R21" si="6">J15+J20</f>
        <v>0</v>
      </c>
      <c r="K21" s="176">
        <f t="shared" si="6"/>
        <v>0</v>
      </c>
      <c r="L21" s="176">
        <f t="shared" si="6"/>
        <v>0</v>
      </c>
      <c r="M21" s="176">
        <f t="shared" si="6"/>
        <v>0</v>
      </c>
      <c r="N21" s="176" t="s">
        <v>1</v>
      </c>
      <c r="O21" s="176">
        <f t="shared" si="6"/>
        <v>0</v>
      </c>
      <c r="P21" s="176">
        <f t="shared" si="6"/>
        <v>0</v>
      </c>
      <c r="Q21" s="176">
        <f t="shared" si="6"/>
        <v>0</v>
      </c>
      <c r="R21" s="176">
        <f t="shared" si="6"/>
        <v>0</v>
      </c>
      <c r="S21" s="176">
        <f>S15+S20</f>
        <v>0</v>
      </c>
      <c r="T21" s="176">
        <f>T15+T20</f>
        <v>0</v>
      </c>
      <c r="U21" s="176">
        <f>U15+U20</f>
        <v>0</v>
      </c>
      <c r="V21" s="176">
        <f>V15+V20</f>
        <v>0</v>
      </c>
      <c r="W21" s="176">
        <f t="shared" ref="W21:AH21" si="7">W15+W20</f>
        <v>0</v>
      </c>
      <c r="X21" s="176">
        <f t="shared" si="7"/>
        <v>0</v>
      </c>
      <c r="Y21" s="176">
        <f t="shared" si="7"/>
        <v>0</v>
      </c>
      <c r="Z21" s="176">
        <f t="shared" si="7"/>
        <v>0</v>
      </c>
      <c r="AA21" s="176">
        <f t="shared" si="7"/>
        <v>0</v>
      </c>
      <c r="AB21" s="176">
        <f t="shared" si="7"/>
        <v>0</v>
      </c>
      <c r="AC21" s="176">
        <f t="shared" si="7"/>
        <v>0</v>
      </c>
      <c r="AD21" s="176">
        <f t="shared" si="7"/>
        <v>0</v>
      </c>
      <c r="AE21" s="176">
        <f t="shared" si="7"/>
        <v>0</v>
      </c>
      <c r="AF21" s="176">
        <f t="shared" si="7"/>
        <v>0</v>
      </c>
      <c r="AG21" s="176">
        <f t="shared" si="7"/>
        <v>0</v>
      </c>
      <c r="AH21" s="176">
        <f t="shared" si="7"/>
        <v>0</v>
      </c>
    </row>
    <row r="22" spans="1:34">
      <c r="A22" s="161"/>
      <c r="B22" s="175"/>
      <c r="C22" s="186"/>
      <c r="D22" s="186"/>
      <c r="E22" s="186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63"/>
      <c r="S22" s="174"/>
      <c r="T22" s="174"/>
      <c r="U22" s="174"/>
      <c r="V22" s="174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</row>
    <row r="23" spans="1:34">
      <c r="A23" s="161"/>
      <c r="B23" s="175"/>
      <c r="C23" s="186"/>
      <c r="D23" s="186"/>
      <c r="E23" s="186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63"/>
      <c r="S23" s="174"/>
      <c r="T23" s="174"/>
      <c r="U23" s="174"/>
      <c r="V23" s="174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ht="54">
      <c r="A24" s="172" t="s">
        <v>3</v>
      </c>
      <c r="B24" s="173" t="s">
        <v>331</v>
      </c>
      <c r="C24" s="186"/>
      <c r="D24" s="186"/>
      <c r="E24" s="186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63"/>
      <c r="S24" s="174"/>
      <c r="T24" s="174"/>
      <c r="U24" s="174"/>
      <c r="V24" s="174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>
      <c r="A25" s="161"/>
      <c r="B25" s="147" t="s">
        <v>86</v>
      </c>
      <c r="C25" s="186"/>
      <c r="D25" s="186"/>
      <c r="E25" s="186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63"/>
      <c r="S25" s="174"/>
      <c r="T25" s="174"/>
      <c r="U25" s="174"/>
      <c r="V25" s="174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>
      <c r="A26" s="161">
        <v>1</v>
      </c>
      <c r="B26" s="95"/>
      <c r="C26" s="174"/>
      <c r="D26" s="174"/>
      <c r="E26" s="174"/>
      <c r="F26" s="174" t="s">
        <v>1</v>
      </c>
      <c r="G26" s="174" t="s">
        <v>1</v>
      </c>
      <c r="H26" s="174"/>
      <c r="I26" s="174"/>
      <c r="J26" s="174"/>
      <c r="K26" s="174"/>
      <c r="L26" s="174"/>
      <c r="M26" s="174">
        <f>J26+K26+L26</f>
        <v>0</v>
      </c>
      <c r="N26" s="174"/>
      <c r="O26" s="95"/>
      <c r="P26" s="161"/>
      <c r="Q26" s="161"/>
      <c r="R26" s="161"/>
      <c r="S26" s="174">
        <f>P26+Q26+R26</f>
        <v>0</v>
      </c>
      <c r="T26" s="174">
        <f t="shared" ref="T26:W28" si="8">I26-O26</f>
        <v>0</v>
      </c>
      <c r="U26" s="174">
        <f t="shared" si="8"/>
        <v>0</v>
      </c>
      <c r="V26" s="174">
        <f t="shared" si="8"/>
        <v>0</v>
      </c>
      <c r="W26" s="174">
        <f t="shared" si="8"/>
        <v>0</v>
      </c>
      <c r="X26" s="174">
        <f>U26+V26+W26</f>
        <v>0</v>
      </c>
      <c r="Y26" s="95"/>
      <c r="Z26" s="161"/>
      <c r="AA26" s="161"/>
      <c r="AB26" s="161"/>
      <c r="AC26" s="174">
        <f>Z26+AA26+AB26</f>
        <v>0</v>
      </c>
      <c r="AD26" s="95"/>
      <c r="AE26" s="161"/>
      <c r="AF26" s="161"/>
      <c r="AG26" s="161"/>
      <c r="AH26" s="174">
        <f>AE26+AF26+AG26</f>
        <v>0</v>
      </c>
    </row>
    <row r="27" spans="1:34">
      <c r="A27" s="161">
        <v>2</v>
      </c>
      <c r="B27" s="95"/>
      <c r="C27" s="174"/>
      <c r="D27" s="174"/>
      <c r="E27" s="174"/>
      <c r="F27" s="174" t="s">
        <v>1</v>
      </c>
      <c r="G27" s="174" t="s">
        <v>1</v>
      </c>
      <c r="H27" s="174"/>
      <c r="I27" s="174"/>
      <c r="J27" s="174"/>
      <c r="K27" s="174"/>
      <c r="L27" s="174"/>
      <c r="M27" s="174">
        <f>J27+K27+L27</f>
        <v>0</v>
      </c>
      <c r="N27" s="174"/>
      <c r="O27" s="95"/>
      <c r="P27" s="161"/>
      <c r="Q27" s="161"/>
      <c r="R27" s="161"/>
      <c r="S27" s="174">
        <f>P27+Q27+R27</f>
        <v>0</v>
      </c>
      <c r="T27" s="174">
        <f t="shared" si="8"/>
        <v>0</v>
      </c>
      <c r="U27" s="174">
        <f t="shared" si="8"/>
        <v>0</v>
      </c>
      <c r="V27" s="174">
        <f t="shared" si="8"/>
        <v>0</v>
      </c>
      <c r="W27" s="174">
        <f t="shared" si="8"/>
        <v>0</v>
      </c>
      <c r="X27" s="174">
        <f>U27+V27+W27</f>
        <v>0</v>
      </c>
      <c r="Y27" s="95"/>
      <c r="Z27" s="161"/>
      <c r="AA27" s="161"/>
      <c r="AB27" s="161"/>
      <c r="AC27" s="174">
        <f>Z27+AA27+AB27</f>
        <v>0</v>
      </c>
      <c r="AD27" s="95"/>
      <c r="AE27" s="161"/>
      <c r="AF27" s="161"/>
      <c r="AG27" s="161"/>
      <c r="AH27" s="174">
        <f>AE27+AF27+AG27</f>
        <v>0</v>
      </c>
    </row>
    <row r="28" spans="1:34">
      <c r="A28" s="161">
        <v>3</v>
      </c>
      <c r="B28" s="95"/>
      <c r="C28" s="174"/>
      <c r="D28" s="174"/>
      <c r="E28" s="174"/>
      <c r="F28" s="174" t="s">
        <v>1</v>
      </c>
      <c r="G28" s="174" t="s">
        <v>1</v>
      </c>
      <c r="H28" s="174"/>
      <c r="I28" s="174"/>
      <c r="J28" s="174"/>
      <c r="K28" s="174"/>
      <c r="L28" s="174"/>
      <c r="M28" s="174">
        <f>J28+K28+L28</f>
        <v>0</v>
      </c>
      <c r="N28" s="174"/>
      <c r="O28" s="95"/>
      <c r="P28" s="161"/>
      <c r="Q28" s="161"/>
      <c r="R28" s="161"/>
      <c r="S28" s="174">
        <f>P28+Q28+R28</f>
        <v>0</v>
      </c>
      <c r="T28" s="174">
        <f t="shared" si="8"/>
        <v>0</v>
      </c>
      <c r="U28" s="174">
        <f t="shared" si="8"/>
        <v>0</v>
      </c>
      <c r="V28" s="174">
        <f t="shared" si="8"/>
        <v>0</v>
      </c>
      <c r="W28" s="174">
        <f t="shared" si="8"/>
        <v>0</v>
      </c>
      <c r="X28" s="174">
        <f>U28+V28+W28</f>
        <v>0</v>
      </c>
      <c r="Y28" s="95"/>
      <c r="Z28" s="161"/>
      <c r="AA28" s="161"/>
      <c r="AB28" s="161"/>
      <c r="AC28" s="174">
        <f>Z28+AA28+AB28</f>
        <v>0</v>
      </c>
      <c r="AD28" s="95"/>
      <c r="AE28" s="161"/>
      <c r="AF28" s="161"/>
      <c r="AG28" s="161"/>
      <c r="AH28" s="174">
        <f>AE28+AF28+AG28</f>
        <v>0</v>
      </c>
    </row>
    <row r="29" spans="1:34" s="177" customFormat="1" ht="14.25">
      <c r="A29" s="172"/>
      <c r="B29" s="175" t="s">
        <v>73</v>
      </c>
      <c r="C29" s="176" t="s">
        <v>1</v>
      </c>
      <c r="D29" s="176"/>
      <c r="E29" s="176"/>
      <c r="F29" s="176" t="s">
        <v>1</v>
      </c>
      <c r="G29" s="176" t="s">
        <v>1</v>
      </c>
      <c r="H29" s="176" t="s">
        <v>1</v>
      </c>
      <c r="I29" s="176">
        <f>SUM(I26:I28)</f>
        <v>0</v>
      </c>
      <c r="J29" s="176">
        <f t="shared" ref="J29:R29" si="9">SUM(J26:J28)</f>
        <v>0</v>
      </c>
      <c r="K29" s="176">
        <f t="shared" si="9"/>
        <v>0</v>
      </c>
      <c r="L29" s="176">
        <f t="shared" si="9"/>
        <v>0</v>
      </c>
      <c r="M29" s="176">
        <f t="shared" si="9"/>
        <v>0</v>
      </c>
      <c r="N29" s="176" t="s">
        <v>1</v>
      </c>
      <c r="O29" s="176">
        <f t="shared" si="9"/>
        <v>0</v>
      </c>
      <c r="P29" s="176">
        <f t="shared" si="9"/>
        <v>0</v>
      </c>
      <c r="Q29" s="176">
        <f t="shared" si="9"/>
        <v>0</v>
      </c>
      <c r="R29" s="176">
        <f t="shared" si="9"/>
        <v>0</v>
      </c>
      <c r="S29" s="176">
        <f>SUM(S26:S28)</f>
        <v>0</v>
      </c>
      <c r="T29" s="176">
        <f>SUM(T26:T28)</f>
        <v>0</v>
      </c>
      <c r="U29" s="176">
        <f>SUM(U26:U28)</f>
        <v>0</v>
      </c>
      <c r="V29" s="176">
        <f>SUM(V26:V28)</f>
        <v>0</v>
      </c>
      <c r="W29" s="176">
        <f t="shared" ref="W29:AH29" si="10">SUM(W26:W28)</f>
        <v>0</v>
      </c>
      <c r="X29" s="176">
        <f t="shared" si="10"/>
        <v>0</v>
      </c>
      <c r="Y29" s="176">
        <f t="shared" si="10"/>
        <v>0</v>
      </c>
      <c r="Z29" s="176">
        <f t="shared" si="10"/>
        <v>0</v>
      </c>
      <c r="AA29" s="176">
        <f t="shared" si="10"/>
        <v>0</v>
      </c>
      <c r="AB29" s="176">
        <f t="shared" si="10"/>
        <v>0</v>
      </c>
      <c r="AC29" s="176">
        <f t="shared" si="10"/>
        <v>0</v>
      </c>
      <c r="AD29" s="176">
        <f t="shared" si="10"/>
        <v>0</v>
      </c>
      <c r="AE29" s="176">
        <f t="shared" si="10"/>
        <v>0</v>
      </c>
      <c r="AF29" s="176">
        <f t="shared" si="10"/>
        <v>0</v>
      </c>
      <c r="AG29" s="176">
        <f t="shared" si="10"/>
        <v>0</v>
      </c>
      <c r="AH29" s="176">
        <f t="shared" si="10"/>
        <v>0</v>
      </c>
    </row>
    <row r="30" spans="1:34" s="177" customFormat="1" ht="14.25">
      <c r="A30" s="172"/>
      <c r="B30" s="197"/>
      <c r="C30" s="218"/>
      <c r="D30" s="218"/>
      <c r="E30" s="218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</row>
    <row r="31" spans="1:34" s="177" customFormat="1" ht="30" customHeight="1">
      <c r="A31" s="172"/>
      <c r="B31" s="452" t="s">
        <v>346</v>
      </c>
      <c r="C31" s="176" t="s">
        <v>1</v>
      </c>
      <c r="D31" s="176"/>
      <c r="E31" s="176"/>
      <c r="F31" s="176" t="s">
        <v>1</v>
      </c>
      <c r="G31" s="176" t="s">
        <v>1</v>
      </c>
      <c r="H31" s="176" t="s">
        <v>1</v>
      </c>
      <c r="I31" s="176">
        <f>I21+I29</f>
        <v>0</v>
      </c>
      <c r="J31" s="176">
        <f t="shared" ref="J31:AH31" si="11">J21+J29</f>
        <v>0</v>
      </c>
      <c r="K31" s="176">
        <f t="shared" si="11"/>
        <v>0</v>
      </c>
      <c r="L31" s="176">
        <f t="shared" si="11"/>
        <v>0</v>
      </c>
      <c r="M31" s="176">
        <f t="shared" si="11"/>
        <v>0</v>
      </c>
      <c r="N31" s="176" t="s">
        <v>1</v>
      </c>
      <c r="O31" s="176">
        <f t="shared" si="11"/>
        <v>0</v>
      </c>
      <c r="P31" s="176">
        <f t="shared" si="11"/>
        <v>0</v>
      </c>
      <c r="Q31" s="176">
        <f t="shared" si="11"/>
        <v>0</v>
      </c>
      <c r="R31" s="176">
        <f t="shared" si="11"/>
        <v>0</v>
      </c>
      <c r="S31" s="176">
        <f t="shared" si="11"/>
        <v>0</v>
      </c>
      <c r="T31" s="176">
        <f t="shared" si="11"/>
        <v>0</v>
      </c>
      <c r="U31" s="176">
        <f t="shared" si="11"/>
        <v>0</v>
      </c>
      <c r="V31" s="176">
        <f t="shared" si="11"/>
        <v>0</v>
      </c>
      <c r="W31" s="176">
        <f t="shared" si="11"/>
        <v>0</v>
      </c>
      <c r="X31" s="176">
        <f t="shared" si="11"/>
        <v>0</v>
      </c>
      <c r="Y31" s="176">
        <f t="shared" si="11"/>
        <v>0</v>
      </c>
      <c r="Z31" s="176">
        <f t="shared" si="11"/>
        <v>0</v>
      </c>
      <c r="AA31" s="176">
        <f t="shared" si="11"/>
        <v>0</v>
      </c>
      <c r="AB31" s="176">
        <f t="shared" si="11"/>
        <v>0</v>
      </c>
      <c r="AC31" s="176">
        <f t="shared" si="11"/>
        <v>0</v>
      </c>
      <c r="AD31" s="176">
        <f t="shared" si="11"/>
        <v>0</v>
      </c>
      <c r="AE31" s="176">
        <f t="shared" si="11"/>
        <v>0</v>
      </c>
      <c r="AF31" s="176">
        <f t="shared" si="11"/>
        <v>0</v>
      </c>
      <c r="AG31" s="176">
        <f t="shared" si="11"/>
        <v>0</v>
      </c>
      <c r="AH31" s="176">
        <f t="shared" si="11"/>
        <v>0</v>
      </c>
    </row>
    <row r="32" spans="1:34" s="14" customFormat="1" ht="12.75">
      <c r="A32" s="34"/>
      <c r="B32" s="18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S32" s="36"/>
      <c r="T32" s="36"/>
      <c r="U32" s="36"/>
      <c r="V32" s="36"/>
    </row>
    <row r="33" spans="2:9">
      <c r="B33" s="5" t="s">
        <v>154</v>
      </c>
    </row>
    <row r="34" spans="2:9" ht="27.75" customHeight="1">
      <c r="B34" s="220" t="s">
        <v>327</v>
      </c>
      <c r="C34" s="146"/>
      <c r="D34" s="220"/>
      <c r="E34" s="220"/>
      <c r="F34" s="220"/>
      <c r="G34" s="220"/>
    </row>
    <row r="35" spans="2:9" ht="37.5" customHeight="1">
      <c r="B35" s="530" t="s">
        <v>326</v>
      </c>
      <c r="C35" s="531"/>
      <c r="D35" s="531"/>
      <c r="E35" s="531"/>
      <c r="F35" s="531"/>
      <c r="G35" s="531"/>
      <c r="H35" s="531"/>
      <c r="I35" s="531"/>
    </row>
    <row r="36" spans="2:9" ht="29.25" customHeight="1">
      <c r="B36" s="222" t="s">
        <v>199</v>
      </c>
      <c r="C36" s="220"/>
      <c r="D36" s="220"/>
      <c r="E36" s="220"/>
      <c r="F36" s="220"/>
      <c r="G36" s="220"/>
    </row>
  </sheetData>
  <mergeCells count="6">
    <mergeCell ref="B35:I35"/>
    <mergeCell ref="Y4:AC4"/>
    <mergeCell ref="AD4:AH4"/>
    <mergeCell ref="Q2:S2"/>
    <mergeCell ref="O4:S4"/>
    <mergeCell ref="T4:X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workbookViewId="0">
      <selection activeCell="G14" sqref="G14"/>
    </sheetView>
  </sheetViews>
  <sheetFormatPr defaultRowHeight="13.5"/>
  <cols>
    <col min="1" max="1" width="3.5703125" style="5" customWidth="1"/>
    <col min="2" max="2" width="24" style="17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308" customWidth="1"/>
    <col min="11" max="11" width="12.85546875" style="17" customWidth="1"/>
    <col min="12" max="12" width="10.7109375" style="17" customWidth="1"/>
    <col min="13" max="13" width="12.7109375" style="5" customWidth="1"/>
    <col min="14" max="14" width="13" style="5" customWidth="1"/>
    <col min="15" max="15" width="13" style="342" customWidth="1"/>
    <col min="16" max="16" width="10.7109375" style="5" customWidth="1"/>
    <col min="17" max="17" width="13.140625" style="5" customWidth="1"/>
    <col min="18" max="18" width="10.7109375" style="334" customWidth="1"/>
    <col min="19" max="19" width="12.85546875" style="17" customWidth="1"/>
    <col min="20" max="20" width="10.7109375" style="17" customWidth="1"/>
    <col min="21" max="21" width="12.7109375" style="5" customWidth="1"/>
    <col min="22" max="22" width="12.85546875" style="17" customWidth="1"/>
    <col min="23" max="23" width="10.7109375" style="17" customWidth="1"/>
    <col min="24" max="24" width="12.7109375" style="5" customWidth="1"/>
    <col min="25" max="25" width="13" style="5" customWidth="1"/>
    <col min="26" max="26" width="13" style="342" customWidth="1"/>
    <col min="27" max="27" width="10.7109375" style="5" customWidth="1"/>
    <col min="28" max="28" width="13.140625" style="5" customWidth="1"/>
    <col min="29" max="29" width="12" style="334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334" customWidth="1"/>
    <col min="35" max="35" width="10.7109375" style="5" customWidth="1"/>
    <col min="36" max="36" width="12.7109375" style="5" customWidth="1"/>
    <col min="37" max="37" width="12.85546875" style="17" customWidth="1"/>
    <col min="38" max="38" width="10.7109375" style="17" customWidth="1"/>
    <col min="39" max="39" width="12.7109375" style="5" customWidth="1"/>
    <col min="40" max="40" width="13" style="5" customWidth="1"/>
    <col min="41" max="41" width="13" style="342" customWidth="1"/>
    <col min="42" max="42" width="10.7109375" style="5" customWidth="1"/>
    <col min="43" max="43" width="13.140625" style="5" customWidth="1"/>
    <col min="44" max="44" width="10.7109375" style="334" customWidth="1"/>
    <col min="45" max="45" width="10.7109375" style="5" customWidth="1"/>
    <col min="46" max="46" width="12.7109375" style="5" customWidth="1"/>
    <col min="47" max="47" width="12.85546875" style="17" customWidth="1"/>
    <col min="48" max="48" width="10.7109375" style="17" customWidth="1"/>
    <col min="49" max="49" width="12.7109375" style="5" customWidth="1"/>
    <col min="50" max="50" width="13" style="5" customWidth="1"/>
    <col min="51" max="51" width="13" style="342" customWidth="1"/>
    <col min="52" max="52" width="10.7109375" style="5" customWidth="1"/>
    <col min="53" max="53" width="13.140625" style="5" customWidth="1"/>
    <col min="54" max="16384" width="9.140625" style="194"/>
  </cols>
  <sheetData>
    <row r="1" spans="1:53" s="5" customFormat="1" ht="16.5">
      <c r="A1" s="26"/>
      <c r="B1" s="456" t="s">
        <v>141</v>
      </c>
      <c r="C1" s="27"/>
      <c r="D1" s="27"/>
      <c r="E1" s="27"/>
      <c r="F1" s="27"/>
      <c r="G1" s="27"/>
      <c r="H1" s="27"/>
      <c r="I1" s="27"/>
      <c r="J1" s="308"/>
      <c r="K1" s="17"/>
      <c r="L1" s="17"/>
      <c r="M1" s="27"/>
      <c r="N1" s="27"/>
      <c r="O1" s="342"/>
      <c r="P1" s="27"/>
      <c r="Q1" s="344" t="s">
        <v>169</v>
      </c>
      <c r="R1" s="342" t="s">
        <v>250</v>
      </c>
      <c r="S1" s="17"/>
      <c r="T1" s="17"/>
      <c r="U1" s="27"/>
      <c r="V1" s="17"/>
      <c r="W1" s="17"/>
      <c r="X1" s="27"/>
      <c r="Y1" s="27"/>
      <c r="Z1" s="342"/>
      <c r="AA1" s="27"/>
      <c r="AB1" s="344"/>
      <c r="AC1" s="355"/>
      <c r="AD1" s="19"/>
      <c r="AE1" s="19"/>
      <c r="AF1" s="224"/>
      <c r="AG1" s="126"/>
      <c r="AH1" s="342"/>
      <c r="AI1" s="27"/>
      <c r="AJ1" s="27"/>
      <c r="AK1" s="17"/>
      <c r="AL1" s="17"/>
      <c r="AM1" s="27"/>
      <c r="AN1" s="27"/>
      <c r="AO1" s="342"/>
      <c r="AP1" s="27"/>
      <c r="AQ1" s="344"/>
      <c r="AR1" s="342"/>
      <c r="AS1" s="27"/>
      <c r="AT1" s="27"/>
      <c r="AU1" s="17"/>
      <c r="AV1" s="17"/>
      <c r="AW1" s="27"/>
      <c r="AX1" s="27"/>
      <c r="AY1" s="342"/>
      <c r="AZ1" s="27"/>
      <c r="BA1" s="344"/>
    </row>
    <row r="2" spans="1:53" s="5" customFormat="1" ht="22.7" customHeight="1" thickBot="1">
      <c r="A2" s="26"/>
      <c r="B2" s="457"/>
      <c r="C2" s="142"/>
      <c r="D2" s="142"/>
      <c r="E2" s="142"/>
      <c r="F2" s="142"/>
      <c r="G2" s="142"/>
      <c r="H2" s="142"/>
      <c r="I2" s="142"/>
      <c r="J2" s="309"/>
      <c r="K2" s="332"/>
      <c r="L2" s="332"/>
      <c r="M2" s="142"/>
      <c r="N2" s="142"/>
      <c r="O2" s="343"/>
      <c r="P2" s="142"/>
      <c r="Q2" s="142"/>
      <c r="R2" s="343"/>
      <c r="S2" s="332"/>
      <c r="T2" s="332"/>
      <c r="U2" s="142"/>
      <c r="V2" s="332"/>
      <c r="W2" s="332"/>
      <c r="X2" s="142"/>
      <c r="Y2" s="142"/>
      <c r="Z2" s="343"/>
      <c r="AA2" s="142"/>
      <c r="AB2" s="142"/>
      <c r="AC2" s="356"/>
      <c r="AD2" s="143"/>
      <c r="AE2" s="166"/>
      <c r="AF2" s="505"/>
      <c r="AG2" s="505"/>
      <c r="AH2" s="343"/>
      <c r="AI2" s="142"/>
      <c r="AJ2" s="142"/>
      <c r="AK2" s="332"/>
      <c r="AL2" s="332"/>
      <c r="AM2" s="142"/>
      <c r="AN2" s="142"/>
      <c r="AO2" s="343"/>
      <c r="AP2" s="142"/>
      <c r="AQ2" s="142"/>
      <c r="AR2" s="343"/>
      <c r="AS2" s="142"/>
      <c r="AT2" s="142"/>
      <c r="AU2" s="332"/>
      <c r="AV2" s="332"/>
      <c r="AW2" s="142"/>
      <c r="AX2" s="142"/>
      <c r="AY2" s="343"/>
      <c r="AZ2" s="142"/>
      <c r="BA2" s="142"/>
    </row>
    <row r="3" spans="1:53" s="146" customFormat="1">
      <c r="A3" s="26"/>
      <c r="B3" s="458" t="s">
        <v>28</v>
      </c>
      <c r="C3" s="127"/>
      <c r="D3" s="127"/>
      <c r="E3" s="127"/>
      <c r="F3" s="127"/>
      <c r="G3" s="127"/>
      <c r="H3" s="127"/>
      <c r="I3" s="127"/>
      <c r="J3" s="310"/>
      <c r="K3" s="255"/>
      <c r="L3" s="255"/>
      <c r="M3" s="127"/>
      <c r="N3" s="127"/>
      <c r="O3" s="347"/>
      <c r="P3" s="127"/>
      <c r="Q3" s="127"/>
      <c r="R3" s="342"/>
      <c r="S3" s="255"/>
      <c r="T3" s="255"/>
      <c r="U3" s="127"/>
      <c r="V3" s="255"/>
      <c r="W3" s="255"/>
      <c r="X3" s="127"/>
      <c r="Y3" s="127"/>
      <c r="Z3" s="347"/>
      <c r="AA3" s="127"/>
      <c r="AB3" s="127"/>
      <c r="AC3" s="345"/>
      <c r="AD3" s="145"/>
      <c r="AE3" s="145"/>
      <c r="AF3" s="145"/>
      <c r="AG3" s="145"/>
      <c r="AH3" s="342"/>
      <c r="AI3" s="127"/>
      <c r="AJ3" s="127"/>
      <c r="AK3" s="255"/>
      <c r="AL3" s="255"/>
      <c r="AM3" s="127"/>
      <c r="AN3" s="127"/>
      <c r="AO3" s="347"/>
      <c r="AP3" s="127"/>
      <c r="AQ3" s="127"/>
      <c r="AR3" s="342"/>
      <c r="AS3" s="127"/>
      <c r="AT3" s="127"/>
      <c r="AU3" s="255"/>
      <c r="AV3" s="255"/>
      <c r="AW3" s="127"/>
      <c r="AX3" s="127"/>
      <c r="AY3" s="347"/>
      <c r="AZ3" s="127"/>
      <c r="BA3" s="127"/>
    </row>
    <row r="4" spans="1:53" s="146" customFormat="1" ht="22.7" customHeight="1">
      <c r="A4" s="26"/>
      <c r="B4" s="468"/>
      <c r="C4" s="127"/>
      <c r="D4" s="127"/>
      <c r="E4" s="127"/>
      <c r="F4" s="127"/>
      <c r="G4" s="127"/>
      <c r="H4" s="127"/>
      <c r="I4" s="127"/>
      <c r="J4" s="310"/>
      <c r="K4" s="255"/>
      <c r="L4" s="255"/>
      <c r="M4" s="127"/>
      <c r="N4" s="127"/>
      <c r="O4" s="347"/>
      <c r="P4" s="127"/>
      <c r="Q4" s="346" t="s">
        <v>139</v>
      </c>
      <c r="R4" s="342"/>
      <c r="S4" s="255"/>
      <c r="T4" s="255"/>
      <c r="U4" s="127"/>
      <c r="V4" s="255"/>
      <c r="W4" s="255"/>
      <c r="X4" s="127"/>
      <c r="Y4" s="127"/>
      <c r="Z4" s="347"/>
      <c r="AA4" s="127"/>
      <c r="AB4" s="346" t="s">
        <v>139</v>
      </c>
      <c r="AC4" s="345"/>
      <c r="AD4" s="145"/>
      <c r="AE4" s="145"/>
      <c r="AF4" s="145"/>
      <c r="AG4" s="225"/>
      <c r="AH4" s="342"/>
      <c r="AI4" s="127"/>
      <c r="AJ4" s="127"/>
      <c r="AK4" s="255"/>
      <c r="AL4" s="255"/>
      <c r="AM4" s="127"/>
      <c r="AN4" s="127"/>
      <c r="AO4" s="347"/>
      <c r="AP4" s="127"/>
      <c r="AQ4" s="346" t="s">
        <v>139</v>
      </c>
      <c r="AR4" s="342"/>
      <c r="AS4" s="127"/>
      <c r="AT4" s="127"/>
      <c r="AU4" s="255"/>
      <c r="AV4" s="255"/>
      <c r="AW4" s="127"/>
      <c r="AX4" s="127"/>
      <c r="AY4" s="347"/>
      <c r="AZ4" s="127"/>
      <c r="BA4" s="346" t="s">
        <v>139</v>
      </c>
    </row>
    <row r="5" spans="1:53" ht="13.7" customHeight="1">
      <c r="A5" s="188"/>
      <c r="B5" s="469"/>
      <c r="C5" s="351"/>
      <c r="D5" s="352"/>
      <c r="E5" s="352"/>
      <c r="F5" s="352"/>
      <c r="G5" s="352"/>
      <c r="H5" s="352"/>
      <c r="I5" s="352"/>
      <c r="J5" s="352" t="s">
        <v>276</v>
      </c>
      <c r="K5" s="352"/>
      <c r="L5" s="352"/>
      <c r="M5" s="352"/>
      <c r="N5" s="352"/>
      <c r="O5" s="352"/>
      <c r="P5" s="352"/>
      <c r="Q5" s="352"/>
      <c r="R5" s="353"/>
      <c r="S5" s="353"/>
      <c r="T5" s="353"/>
      <c r="U5" s="353"/>
      <c r="V5" s="365"/>
      <c r="W5" s="365" t="s">
        <v>245</v>
      </c>
      <c r="X5" s="365"/>
      <c r="Y5" s="365"/>
      <c r="Z5" s="365"/>
      <c r="AA5" s="365"/>
      <c r="AB5" s="354"/>
      <c r="AC5" s="533" t="s">
        <v>140</v>
      </c>
      <c r="AD5" s="534"/>
      <c r="AE5" s="534"/>
      <c r="AF5" s="534"/>
      <c r="AG5" s="535"/>
      <c r="AH5" s="353"/>
      <c r="AI5" s="353"/>
      <c r="AJ5" s="353"/>
      <c r="AK5" s="365"/>
      <c r="AL5" s="365" t="s">
        <v>301</v>
      </c>
      <c r="AM5" s="365"/>
      <c r="AN5" s="365"/>
      <c r="AO5" s="365"/>
      <c r="AP5" s="365"/>
      <c r="AQ5" s="354"/>
      <c r="AR5" s="353"/>
      <c r="AS5" s="353"/>
      <c r="AT5" s="353"/>
      <c r="AU5" s="365"/>
      <c r="AV5" s="365" t="s">
        <v>318</v>
      </c>
      <c r="AW5" s="365"/>
      <c r="AX5" s="365"/>
      <c r="AY5" s="365"/>
      <c r="AZ5" s="365"/>
      <c r="BA5" s="354"/>
    </row>
    <row r="6" spans="1:53" ht="115.5" thickBot="1">
      <c r="A6" s="366" t="s">
        <v>74</v>
      </c>
      <c r="B6" s="368" t="s">
        <v>171</v>
      </c>
      <c r="C6" s="54" t="s">
        <v>137</v>
      </c>
      <c r="D6" s="54" t="s">
        <v>143</v>
      </c>
      <c r="E6" s="54" t="s">
        <v>200</v>
      </c>
      <c r="F6" s="54" t="s">
        <v>252</v>
      </c>
      <c r="G6" s="54" t="s">
        <v>251</v>
      </c>
      <c r="H6" s="54" t="s">
        <v>191</v>
      </c>
      <c r="I6" s="395" t="s">
        <v>333</v>
      </c>
      <c r="J6" s="367" t="s">
        <v>228</v>
      </c>
      <c r="K6" s="395" t="s">
        <v>254</v>
      </c>
      <c r="L6" s="395" t="s">
        <v>253</v>
      </c>
      <c r="M6" s="54" t="s">
        <v>249</v>
      </c>
      <c r="N6" s="404" t="s">
        <v>255</v>
      </c>
      <c r="O6" s="405" t="s">
        <v>257</v>
      </c>
      <c r="P6" s="284" t="s">
        <v>146</v>
      </c>
      <c r="Q6" s="369" t="s">
        <v>172</v>
      </c>
      <c r="R6" s="370" t="s">
        <v>137</v>
      </c>
      <c r="S6" s="54" t="s">
        <v>252</v>
      </c>
      <c r="T6" s="368" t="s">
        <v>191</v>
      </c>
      <c r="U6" s="406" t="s">
        <v>256</v>
      </c>
      <c r="V6" s="406" t="s">
        <v>254</v>
      </c>
      <c r="W6" s="406" t="s">
        <v>253</v>
      </c>
      <c r="X6" s="54" t="s">
        <v>249</v>
      </c>
      <c r="Y6" s="404" t="s">
        <v>255</v>
      </c>
      <c r="Z6" s="405" t="s">
        <v>257</v>
      </c>
      <c r="AA6" s="284" t="s">
        <v>146</v>
      </c>
      <c r="AB6" s="369" t="s">
        <v>172</v>
      </c>
      <c r="AC6" s="371" t="s">
        <v>137</v>
      </c>
      <c r="AD6" s="404" t="s">
        <v>203</v>
      </c>
      <c r="AE6" s="405" t="s">
        <v>248</v>
      </c>
      <c r="AF6" s="404" t="s">
        <v>146</v>
      </c>
      <c r="AG6" s="404" t="s">
        <v>172</v>
      </c>
      <c r="AH6" s="370" t="s">
        <v>137</v>
      </c>
      <c r="AI6" s="406" t="s">
        <v>252</v>
      </c>
      <c r="AJ6" s="406" t="s">
        <v>225</v>
      </c>
      <c r="AK6" s="406" t="s">
        <v>254</v>
      </c>
      <c r="AL6" s="406" t="s">
        <v>253</v>
      </c>
      <c r="AM6" s="54" t="s">
        <v>249</v>
      </c>
      <c r="AN6" s="404" t="s">
        <v>255</v>
      </c>
      <c r="AO6" s="405" t="s">
        <v>257</v>
      </c>
      <c r="AP6" s="284" t="s">
        <v>146</v>
      </c>
      <c r="AQ6" s="369" t="s">
        <v>172</v>
      </c>
      <c r="AR6" s="370" t="s">
        <v>137</v>
      </c>
      <c r="AS6" s="406" t="s">
        <v>252</v>
      </c>
      <c r="AT6" s="406" t="s">
        <v>225</v>
      </c>
      <c r="AU6" s="406" t="s">
        <v>254</v>
      </c>
      <c r="AV6" s="406" t="s">
        <v>253</v>
      </c>
      <c r="AW6" s="54" t="s">
        <v>249</v>
      </c>
      <c r="AX6" s="404" t="s">
        <v>255</v>
      </c>
      <c r="AY6" s="405" t="s">
        <v>257</v>
      </c>
      <c r="AZ6" s="284" t="s">
        <v>146</v>
      </c>
      <c r="BA6" s="369" t="s">
        <v>172</v>
      </c>
    </row>
    <row r="7" spans="1:53" ht="14.25" thickBot="1">
      <c r="A7" s="372">
        <v>1</v>
      </c>
      <c r="B7" s="470">
        <v>2</v>
      </c>
      <c r="C7" s="373">
        <v>3</v>
      </c>
      <c r="D7" s="373">
        <v>4</v>
      </c>
      <c r="E7" s="373">
        <v>5</v>
      </c>
      <c r="F7" s="373">
        <v>6</v>
      </c>
      <c r="G7" s="373">
        <v>7</v>
      </c>
      <c r="H7" s="373">
        <v>8</v>
      </c>
      <c r="I7" s="396">
        <v>9</v>
      </c>
      <c r="J7" s="373">
        <v>10</v>
      </c>
      <c r="K7" s="396">
        <v>11</v>
      </c>
      <c r="L7" s="396">
        <v>12</v>
      </c>
      <c r="M7" s="373">
        <v>13</v>
      </c>
      <c r="N7" s="396">
        <v>14</v>
      </c>
      <c r="O7" s="396">
        <v>15</v>
      </c>
      <c r="P7" s="373">
        <v>16</v>
      </c>
      <c r="Q7" s="373">
        <v>17</v>
      </c>
      <c r="R7" s="373">
        <v>18</v>
      </c>
      <c r="S7" s="373">
        <v>19</v>
      </c>
      <c r="T7" s="373">
        <v>20</v>
      </c>
      <c r="U7" s="396">
        <v>21</v>
      </c>
      <c r="V7" s="396">
        <v>22</v>
      </c>
      <c r="W7" s="396">
        <v>23</v>
      </c>
      <c r="X7" s="373">
        <v>24</v>
      </c>
      <c r="Y7" s="396">
        <v>25</v>
      </c>
      <c r="Z7" s="396">
        <v>26</v>
      </c>
      <c r="AA7" s="373">
        <v>27</v>
      </c>
      <c r="AB7" s="373">
        <v>28</v>
      </c>
      <c r="AC7" s="373">
        <v>29</v>
      </c>
      <c r="AD7" s="396">
        <v>30</v>
      </c>
      <c r="AE7" s="396">
        <v>31</v>
      </c>
      <c r="AF7" s="396">
        <v>32</v>
      </c>
      <c r="AG7" s="396">
        <v>33</v>
      </c>
      <c r="AH7" s="373">
        <v>34</v>
      </c>
      <c r="AI7" s="396">
        <v>35</v>
      </c>
      <c r="AJ7" s="396">
        <v>36</v>
      </c>
      <c r="AK7" s="396">
        <v>37</v>
      </c>
      <c r="AL7" s="396">
        <v>38</v>
      </c>
      <c r="AM7" s="373">
        <v>39</v>
      </c>
      <c r="AN7" s="396">
        <v>40</v>
      </c>
      <c r="AO7" s="396">
        <v>41</v>
      </c>
      <c r="AP7" s="373">
        <v>42</v>
      </c>
      <c r="AQ7" s="373">
        <v>43</v>
      </c>
      <c r="AR7" s="373">
        <v>44</v>
      </c>
      <c r="AS7" s="396">
        <v>45</v>
      </c>
      <c r="AT7" s="396">
        <v>46</v>
      </c>
      <c r="AU7" s="396">
        <v>47</v>
      </c>
      <c r="AV7" s="396">
        <v>48</v>
      </c>
      <c r="AW7" s="373">
        <v>49</v>
      </c>
      <c r="AX7" s="396">
        <v>50</v>
      </c>
      <c r="AY7" s="396">
        <v>51</v>
      </c>
      <c r="AZ7" s="373">
        <v>52</v>
      </c>
      <c r="BA7" s="374">
        <v>53</v>
      </c>
    </row>
    <row r="8" spans="1:53" ht="16.5">
      <c r="A8" s="171"/>
      <c r="B8" s="471" t="s">
        <v>174</v>
      </c>
      <c r="C8" s="171"/>
      <c r="D8" s="171"/>
      <c r="E8" s="171"/>
      <c r="F8" s="171"/>
      <c r="G8" s="171"/>
      <c r="H8" s="171"/>
      <c r="I8" s="397"/>
      <c r="J8" s="312"/>
      <c r="K8" s="397"/>
      <c r="L8" s="397"/>
      <c r="M8" s="171"/>
      <c r="N8" s="397"/>
      <c r="O8" s="397"/>
      <c r="P8" s="171"/>
      <c r="Q8" s="358"/>
      <c r="R8" s="335"/>
      <c r="S8" s="235"/>
      <c r="T8" s="235"/>
      <c r="U8" s="397"/>
      <c r="V8" s="397"/>
      <c r="W8" s="397"/>
      <c r="X8" s="171"/>
      <c r="Y8" s="397"/>
      <c r="Z8" s="397"/>
      <c r="AA8" s="171"/>
      <c r="AB8" s="358"/>
      <c r="AC8" s="335"/>
      <c r="AD8" s="397"/>
      <c r="AE8" s="397"/>
      <c r="AF8" s="397"/>
      <c r="AG8" s="397"/>
      <c r="AH8" s="335"/>
      <c r="AI8" s="397"/>
      <c r="AJ8" s="397"/>
      <c r="AK8" s="397"/>
      <c r="AL8" s="397"/>
      <c r="AM8" s="171"/>
      <c r="AN8" s="397"/>
      <c r="AO8" s="397"/>
      <c r="AP8" s="171"/>
      <c r="AQ8" s="358"/>
      <c r="AR8" s="335"/>
      <c r="AS8" s="397"/>
      <c r="AT8" s="397"/>
      <c r="AU8" s="397"/>
      <c r="AV8" s="397"/>
      <c r="AW8" s="171"/>
      <c r="AX8" s="397"/>
      <c r="AY8" s="397"/>
      <c r="AZ8" s="171"/>
      <c r="BA8" s="358"/>
    </row>
    <row r="9" spans="1:53" ht="14.25">
      <c r="A9" s="95"/>
      <c r="B9" s="233" t="s">
        <v>135</v>
      </c>
      <c r="C9" s="95"/>
      <c r="D9" s="95"/>
      <c r="E9" s="95"/>
      <c r="F9" s="198"/>
      <c r="G9" s="95"/>
      <c r="H9" s="95"/>
      <c r="I9" s="398"/>
      <c r="J9" s="313"/>
      <c r="K9" s="398"/>
      <c r="L9" s="398"/>
      <c r="M9" s="95"/>
      <c r="N9" s="398"/>
      <c r="O9" s="398"/>
      <c r="P9" s="95"/>
      <c r="Q9" s="359"/>
      <c r="R9" s="348"/>
      <c r="S9" s="209"/>
      <c r="T9" s="209"/>
      <c r="U9" s="398"/>
      <c r="V9" s="398"/>
      <c r="W9" s="398"/>
      <c r="X9" s="95"/>
      <c r="Y9" s="398"/>
      <c r="Z9" s="398"/>
      <c r="AA9" s="95"/>
      <c r="AB9" s="359"/>
      <c r="AC9" s="348"/>
      <c r="AD9" s="408"/>
      <c r="AE9" s="409"/>
      <c r="AF9" s="409"/>
      <c r="AG9" s="409"/>
      <c r="AH9" s="348"/>
      <c r="AI9" s="408"/>
      <c r="AJ9" s="398"/>
      <c r="AK9" s="398"/>
      <c r="AL9" s="398"/>
      <c r="AM9" s="95"/>
      <c r="AN9" s="398"/>
      <c r="AO9" s="398"/>
      <c r="AP9" s="95"/>
      <c r="AQ9" s="359"/>
      <c r="AR9" s="348"/>
      <c r="AS9" s="408"/>
      <c r="AT9" s="398"/>
      <c r="AU9" s="398"/>
      <c r="AV9" s="398"/>
      <c r="AW9" s="95"/>
      <c r="AX9" s="398"/>
      <c r="AY9" s="398"/>
      <c r="AZ9" s="95"/>
      <c r="BA9" s="359"/>
    </row>
    <row r="10" spans="1:53">
      <c r="A10" s="116"/>
      <c r="B10" s="460" t="s">
        <v>325</v>
      </c>
      <c r="C10" s="171"/>
      <c r="D10" s="116"/>
      <c r="E10" s="171"/>
      <c r="F10" s="171"/>
      <c r="G10" s="171"/>
      <c r="H10" s="171"/>
      <c r="I10" s="397"/>
      <c r="J10" s="312"/>
      <c r="K10" s="397"/>
      <c r="L10" s="397"/>
      <c r="M10" s="171"/>
      <c r="N10" s="397"/>
      <c r="O10" s="397"/>
      <c r="P10" s="171"/>
      <c r="Q10" s="358"/>
      <c r="R10" s="335"/>
      <c r="S10" s="235"/>
      <c r="T10" s="235"/>
      <c r="U10" s="397"/>
      <c r="V10" s="397"/>
      <c r="W10" s="397"/>
      <c r="X10" s="171"/>
      <c r="Y10" s="397"/>
      <c r="Z10" s="397"/>
      <c r="AA10" s="171"/>
      <c r="AB10" s="358"/>
      <c r="AC10" s="335"/>
      <c r="AD10" s="397"/>
      <c r="AE10" s="410"/>
      <c r="AF10" s="397"/>
      <c r="AG10" s="397"/>
      <c r="AH10" s="335"/>
      <c r="AI10" s="397"/>
      <c r="AJ10" s="397"/>
      <c r="AK10" s="397"/>
      <c r="AL10" s="397"/>
      <c r="AM10" s="171"/>
      <c r="AN10" s="397"/>
      <c r="AO10" s="397"/>
      <c r="AP10" s="171"/>
      <c r="AQ10" s="358"/>
      <c r="AR10" s="335"/>
      <c r="AS10" s="397"/>
      <c r="AT10" s="397"/>
      <c r="AU10" s="397"/>
      <c r="AV10" s="397"/>
      <c r="AW10" s="171"/>
      <c r="AX10" s="397"/>
      <c r="AY10" s="397"/>
      <c r="AZ10" s="171"/>
      <c r="BA10" s="358"/>
    </row>
    <row r="11" spans="1:53" ht="14.25">
      <c r="A11" s="95"/>
      <c r="B11" s="233" t="s">
        <v>135</v>
      </c>
      <c r="C11" s="95"/>
      <c r="D11" s="95"/>
      <c r="E11" s="95"/>
      <c r="F11" s="198"/>
      <c r="G11" s="95"/>
      <c r="H11" s="95"/>
      <c r="I11" s="398"/>
      <c r="J11" s="313"/>
      <c r="K11" s="398"/>
      <c r="L11" s="398"/>
      <c r="M11" s="95"/>
      <c r="N11" s="398"/>
      <c r="O11" s="398"/>
      <c r="P11" s="95"/>
      <c r="Q11" s="359"/>
      <c r="R11" s="348"/>
      <c r="S11" s="209"/>
      <c r="T11" s="209"/>
      <c r="U11" s="398"/>
      <c r="V11" s="398"/>
      <c r="W11" s="398"/>
      <c r="X11" s="95"/>
      <c r="Y11" s="398"/>
      <c r="Z11" s="398"/>
      <c r="AA11" s="95"/>
      <c r="AB11" s="359"/>
      <c r="AC11" s="348"/>
      <c r="AD11" s="408"/>
      <c r="AE11" s="409"/>
      <c r="AF11" s="409"/>
      <c r="AG11" s="409"/>
      <c r="AH11" s="348"/>
      <c r="AI11" s="408"/>
      <c r="AJ11" s="398"/>
      <c r="AK11" s="398"/>
      <c r="AL11" s="398"/>
      <c r="AM11" s="95"/>
      <c r="AN11" s="398"/>
      <c r="AO11" s="398"/>
      <c r="AP11" s="95"/>
      <c r="AQ11" s="359"/>
      <c r="AR11" s="348"/>
      <c r="AS11" s="408"/>
      <c r="AT11" s="398"/>
      <c r="AU11" s="398"/>
      <c r="AV11" s="398"/>
      <c r="AW11" s="95"/>
      <c r="AX11" s="398"/>
      <c r="AY11" s="398"/>
      <c r="AZ11" s="95"/>
      <c r="BA11" s="359"/>
    </row>
    <row r="12" spans="1:53">
      <c r="A12" s="116">
        <v>1</v>
      </c>
      <c r="B12" s="235"/>
      <c r="C12" s="161"/>
      <c r="D12" s="161"/>
      <c r="E12" s="25"/>
      <c r="F12" s="161"/>
      <c r="G12" s="25"/>
      <c r="H12" s="25"/>
      <c r="I12" s="399">
        <f>+$H12*66140</f>
        <v>0</v>
      </c>
      <c r="J12" s="340"/>
      <c r="K12" s="399">
        <f>+I12*0.02*F12</f>
        <v>0</v>
      </c>
      <c r="L12" s="399">
        <f>I12*$G12/100</f>
        <v>0</v>
      </c>
      <c r="M12" s="339"/>
      <c r="N12" s="399">
        <f>IF((K12+L12+M12)&gt;(I12*0.3),I12*0.3,K12+L12+M12)</f>
        <v>0</v>
      </c>
      <c r="O12" s="399">
        <f>IF(J12&gt;N12,J12,N12)</f>
        <v>0</v>
      </c>
      <c r="P12" s="339"/>
      <c r="Q12" s="360">
        <f>IF(O12=0,I12+I12*0.15,I12+O12+P12)</f>
        <v>0</v>
      </c>
      <c r="R12" s="348"/>
      <c r="S12" s="341"/>
      <c r="T12" s="341"/>
      <c r="U12" s="399">
        <f>+T12*66140</f>
        <v>0</v>
      </c>
      <c r="V12" s="407">
        <f>+U12*0.02*S12</f>
        <v>0</v>
      </c>
      <c r="W12" s="407">
        <f>U12*$G12/100</f>
        <v>0</v>
      </c>
      <c r="X12" s="339"/>
      <c r="Y12" s="399">
        <f>IF((V12+W12+X12)&gt;(U12*0.3),U12*0.3,V12+W12+X12)</f>
        <v>0</v>
      </c>
      <c r="Z12" s="399">
        <f>IF($J12&gt;Y12,$J12,Y12)</f>
        <v>0</v>
      </c>
      <c r="AA12" s="339"/>
      <c r="AB12" s="360">
        <f>IF(Z12=0,U12+U12*0.15,U12+Z12+AA12)</f>
        <v>0</v>
      </c>
      <c r="AC12" s="336">
        <f>+C12-R12</f>
        <v>0</v>
      </c>
      <c r="AD12" s="400">
        <f>+I12-U12</f>
        <v>0</v>
      </c>
      <c r="AE12" s="400">
        <f>+O12-Z12</f>
        <v>0</v>
      </c>
      <c r="AF12" s="400">
        <f>+P12-AA12</f>
        <v>0</v>
      </c>
      <c r="AG12" s="400">
        <f>+Q12-AB12</f>
        <v>0</v>
      </c>
      <c r="AH12" s="348"/>
      <c r="AI12" s="411">
        <f>+F12+1</f>
        <v>1</v>
      </c>
      <c r="AJ12" s="399">
        <f>+$H12*66140</f>
        <v>0</v>
      </c>
      <c r="AK12" s="407">
        <f>+AJ12*0.02*AI12</f>
        <v>0</v>
      </c>
      <c r="AL12" s="407">
        <f>AJ12*$G12/100</f>
        <v>0</v>
      </c>
      <c r="AM12" s="339"/>
      <c r="AN12" s="399">
        <f>IF((AK12+AL12+AM12)&gt;(AJ12*0.3),AJ12*0.3,AK12+AL12+AM12)</f>
        <v>0</v>
      </c>
      <c r="AO12" s="399">
        <f>IF($J12&gt;AN12,$J12,AN12)</f>
        <v>0</v>
      </c>
      <c r="AP12" s="339"/>
      <c r="AQ12" s="360">
        <f>IF(AO12=0,AJ12+AJ12*0.15,AJ12+AO12+AP12)</f>
        <v>0</v>
      </c>
      <c r="AR12" s="348"/>
      <c r="AS12" s="411">
        <f>+AI12+1</f>
        <v>2</v>
      </c>
      <c r="AT12" s="399">
        <f>+$H12*66140</f>
        <v>0</v>
      </c>
      <c r="AU12" s="407">
        <f>+AT12*0.02*AS12</f>
        <v>0</v>
      </c>
      <c r="AV12" s="407">
        <f>AT12*$G12/100</f>
        <v>0</v>
      </c>
      <c r="AW12" s="339"/>
      <c r="AX12" s="399">
        <f>IF((AU12+AV12+AW12)&gt;(AT12*0.3),AT12*0.3,AU12+AV12+AW12)</f>
        <v>0</v>
      </c>
      <c r="AY12" s="399">
        <f>IF($J12&gt;AX12,$J12,AX12)</f>
        <v>0</v>
      </c>
      <c r="AZ12" s="339"/>
      <c r="BA12" s="360">
        <f>IF(AY12=0,AT12+AT12*0.15,AT12+AY12+AZ12)</f>
        <v>0</v>
      </c>
    </row>
    <row r="13" spans="1:53">
      <c r="A13" s="116">
        <v>2</v>
      </c>
      <c r="B13" s="235"/>
      <c r="C13" s="161"/>
      <c r="D13" s="161"/>
      <c r="E13" s="25"/>
      <c r="F13" s="161"/>
      <c r="G13" s="25"/>
      <c r="H13" s="25"/>
      <c r="I13" s="399">
        <f>+$H13*66140</f>
        <v>0</v>
      </c>
      <c r="J13" s="340"/>
      <c r="K13" s="399">
        <f>+I13*0.02*F13</f>
        <v>0</v>
      </c>
      <c r="L13" s="399">
        <f>I13*$G13/100</f>
        <v>0</v>
      </c>
      <c r="M13" s="339"/>
      <c r="N13" s="399">
        <f>IF((K13+L13+M13)&gt;(I13*0.3),I13*0.3,K13+L13+M13)</f>
        <v>0</v>
      </c>
      <c r="O13" s="399">
        <f>IF(J13&gt;N13,J13,N13)</f>
        <v>0</v>
      </c>
      <c r="P13" s="339"/>
      <c r="Q13" s="360">
        <f>IF(O13=0,I13+I13*0.15,I13+O13+P13)</f>
        <v>0</v>
      </c>
      <c r="R13" s="348"/>
      <c r="S13" s="341"/>
      <c r="T13" s="341"/>
      <c r="U13" s="399">
        <f>+T13*66140</f>
        <v>0</v>
      </c>
      <c r="V13" s="407">
        <f>+U13*0.02*S13</f>
        <v>0</v>
      </c>
      <c r="W13" s="407">
        <f>U13*$G13/100</f>
        <v>0</v>
      </c>
      <c r="X13" s="339"/>
      <c r="Y13" s="399">
        <f>IF((V13+W13+X13)&gt;(U13*0.3),U13*0.3,V13+W13+X13)</f>
        <v>0</v>
      </c>
      <c r="Z13" s="399">
        <f>IF($J13&gt;Y13,$J13,Y13)</f>
        <v>0</v>
      </c>
      <c r="AA13" s="339"/>
      <c r="AB13" s="360">
        <f>IF(Z13=0,U13+U13*0.15,U13+Z13+AA13)</f>
        <v>0</v>
      </c>
      <c r="AC13" s="336">
        <f t="shared" ref="AC13:AC28" si="0">+C13-R13</f>
        <v>0</v>
      </c>
      <c r="AD13" s="400">
        <f t="shared" ref="AD13:AD28" si="1">+I13-U13</f>
        <v>0</v>
      </c>
      <c r="AE13" s="400">
        <f t="shared" ref="AE13:AE28" si="2">+O13-Z13</f>
        <v>0</v>
      </c>
      <c r="AF13" s="400">
        <f t="shared" ref="AF13:AF28" si="3">+P13-AA13</f>
        <v>0</v>
      </c>
      <c r="AG13" s="400">
        <f t="shared" ref="AG13:AG28" si="4">+Q13-AB13</f>
        <v>0</v>
      </c>
      <c r="AH13" s="348"/>
      <c r="AI13" s="411">
        <f>+F13+1</f>
        <v>1</v>
      </c>
      <c r="AJ13" s="399">
        <f>+$H13*66140</f>
        <v>0</v>
      </c>
      <c r="AK13" s="407">
        <f>+AJ13*0.02*AI13</f>
        <v>0</v>
      </c>
      <c r="AL13" s="407">
        <f>AJ13*$G13/100</f>
        <v>0</v>
      </c>
      <c r="AM13" s="339"/>
      <c r="AN13" s="399">
        <f>IF((AK13+AL13+AM13)&gt;(AJ13*0.3),AJ13*0.3,AK13+AL13+AM13)</f>
        <v>0</v>
      </c>
      <c r="AO13" s="399">
        <f>IF($J13&gt;AN13,$J13,AN13)</f>
        <v>0</v>
      </c>
      <c r="AP13" s="339"/>
      <c r="AQ13" s="360">
        <f>IF(AO13=0,AJ13+AJ13*0.15,AJ13+AO13+AP13)</f>
        <v>0</v>
      </c>
      <c r="AR13" s="348"/>
      <c r="AS13" s="411">
        <f>+AI13+1</f>
        <v>2</v>
      </c>
      <c r="AT13" s="399">
        <f>+$H13*66140</f>
        <v>0</v>
      </c>
      <c r="AU13" s="407">
        <f>+AT13*0.02*AS13</f>
        <v>0</v>
      </c>
      <c r="AV13" s="407">
        <f>AT13*$G13/100</f>
        <v>0</v>
      </c>
      <c r="AW13" s="339"/>
      <c r="AX13" s="399">
        <f>IF((AU13+AV13+AW13)&gt;(AT13*0.3),AT13*0.3,AU13+AV13+AW13)</f>
        <v>0</v>
      </c>
      <c r="AY13" s="399">
        <f>IF($J13&gt;AX13,$J13,AX13)</f>
        <v>0</v>
      </c>
      <c r="AZ13" s="339"/>
      <c r="BA13" s="360">
        <f>IF(AY13=0,AT13+AT13*0.15,AT13+AY13+AZ13)</f>
        <v>0</v>
      </c>
    </row>
    <row r="14" spans="1:53">
      <c r="A14" s="116">
        <v>3</v>
      </c>
      <c r="B14" s="235"/>
      <c r="C14" s="161"/>
      <c r="D14" s="161"/>
      <c r="E14" s="25"/>
      <c r="F14" s="161"/>
      <c r="G14" s="25"/>
      <c r="H14" s="25"/>
      <c r="I14" s="399">
        <f>+$H14*66140</f>
        <v>0</v>
      </c>
      <c r="J14" s="340"/>
      <c r="K14" s="399">
        <f>+I14*0.02*F14</f>
        <v>0</v>
      </c>
      <c r="L14" s="399">
        <f>I14*$G14/100</f>
        <v>0</v>
      </c>
      <c r="M14" s="339"/>
      <c r="N14" s="399">
        <f>IF((K14+L14+M14)&gt;(I14*0.3),I14*0.3,K14+L14+M14)</f>
        <v>0</v>
      </c>
      <c r="O14" s="399">
        <f>IF(J14&gt;N14,J14,N14)</f>
        <v>0</v>
      </c>
      <c r="P14" s="339"/>
      <c r="Q14" s="360">
        <f>IF(O14=0,I14+I14*0.15,I14+O14+P14)</f>
        <v>0</v>
      </c>
      <c r="R14" s="348"/>
      <c r="S14" s="341"/>
      <c r="T14" s="341"/>
      <c r="U14" s="399">
        <f>+T14*66140</f>
        <v>0</v>
      </c>
      <c r="V14" s="407">
        <f>+U14*0.02*S14</f>
        <v>0</v>
      </c>
      <c r="W14" s="407">
        <f>U14*$G14/100</f>
        <v>0</v>
      </c>
      <c r="X14" s="339"/>
      <c r="Y14" s="399">
        <f>IF((V14+W14+X14)&gt;(U14*0.3),U14*0.3,V14+W14+X14)</f>
        <v>0</v>
      </c>
      <c r="Z14" s="399">
        <f>IF($J14&gt;Y14,$J14,Y14)</f>
        <v>0</v>
      </c>
      <c r="AA14" s="339"/>
      <c r="AB14" s="360">
        <f>IF(Z14=0,U14+U14*0.15,U14+Z14+AA14)</f>
        <v>0</v>
      </c>
      <c r="AC14" s="336">
        <f t="shared" si="0"/>
        <v>0</v>
      </c>
      <c r="AD14" s="400">
        <f t="shared" si="1"/>
        <v>0</v>
      </c>
      <c r="AE14" s="400">
        <f t="shared" si="2"/>
        <v>0</v>
      </c>
      <c r="AF14" s="400">
        <f t="shared" si="3"/>
        <v>0</v>
      </c>
      <c r="AG14" s="400">
        <f t="shared" si="4"/>
        <v>0</v>
      </c>
      <c r="AH14" s="348"/>
      <c r="AI14" s="411">
        <f>+F14+1</f>
        <v>1</v>
      </c>
      <c r="AJ14" s="399">
        <f>+$H14*66140</f>
        <v>0</v>
      </c>
      <c r="AK14" s="407">
        <f>+AJ14*0.02*AI14</f>
        <v>0</v>
      </c>
      <c r="AL14" s="407">
        <f>AJ14*$G14/100</f>
        <v>0</v>
      </c>
      <c r="AM14" s="339"/>
      <c r="AN14" s="399">
        <f>IF((AK14+AL14+AM14)&gt;(AJ14*0.3),AJ14*0.3,AK14+AL14+AM14)</f>
        <v>0</v>
      </c>
      <c r="AO14" s="399">
        <f>IF($J14&gt;AN14,$J14,AN14)</f>
        <v>0</v>
      </c>
      <c r="AP14" s="339"/>
      <c r="AQ14" s="360">
        <f>IF(AO14=0,AJ14+AJ14*0.15,AJ14+AO14+AP14)</f>
        <v>0</v>
      </c>
      <c r="AR14" s="348"/>
      <c r="AS14" s="411">
        <f>+AI14+1</f>
        <v>2</v>
      </c>
      <c r="AT14" s="399">
        <f>+$H14*66140</f>
        <v>0</v>
      </c>
      <c r="AU14" s="407">
        <f>+AT14*0.02*AS14</f>
        <v>0</v>
      </c>
      <c r="AV14" s="407">
        <f>AT14*$G14/100</f>
        <v>0</v>
      </c>
      <c r="AW14" s="339"/>
      <c r="AX14" s="399">
        <f>IF((AU14+AV14+AW14)&gt;(AT14*0.3),AT14*0.3,AU14+AV14+AW14)</f>
        <v>0</v>
      </c>
      <c r="AY14" s="399">
        <f>IF($J14&gt;AX14,$J14,AX14)</f>
        <v>0</v>
      </c>
      <c r="AZ14" s="339"/>
      <c r="BA14" s="360">
        <f>IF(AY14=0,AT14+AT14*0.15,AT14+AY14+AZ14)</f>
        <v>0</v>
      </c>
    </row>
    <row r="15" spans="1:53">
      <c r="A15" s="116"/>
      <c r="B15" s="235"/>
      <c r="C15" s="161"/>
      <c r="D15" s="161"/>
      <c r="E15" s="25"/>
      <c r="F15" s="161"/>
      <c r="G15" s="25"/>
      <c r="H15" s="25"/>
      <c r="I15" s="399">
        <f>+$H15*66140</f>
        <v>0</v>
      </c>
      <c r="J15" s="340"/>
      <c r="K15" s="399">
        <f>+I15*0.02*F15</f>
        <v>0</v>
      </c>
      <c r="L15" s="399">
        <f>I15*$G15/100</f>
        <v>0</v>
      </c>
      <c r="M15" s="339"/>
      <c r="N15" s="399">
        <f>IF((K15+L15+M15)&gt;(I15*0.3),I15*0.3,K15+L15+M15)</f>
        <v>0</v>
      </c>
      <c r="O15" s="399">
        <f>IF(J15&gt;N15,J15,N15)</f>
        <v>0</v>
      </c>
      <c r="P15" s="339"/>
      <c r="Q15" s="360">
        <f>IF(O15=0,I15+I15*0.15,I15+O15+P15)</f>
        <v>0</v>
      </c>
      <c r="R15" s="348"/>
      <c r="S15" s="341"/>
      <c r="T15" s="341"/>
      <c r="U15" s="399">
        <f>+T15*66140</f>
        <v>0</v>
      </c>
      <c r="V15" s="407">
        <f>+U15*0.02*S15</f>
        <v>0</v>
      </c>
      <c r="W15" s="407">
        <f>U15*$G15/100</f>
        <v>0</v>
      </c>
      <c r="X15" s="339"/>
      <c r="Y15" s="399">
        <f>IF((V15+W15+X15)&gt;(U15*0.3),U15*0.3,V15+W15+X15)</f>
        <v>0</v>
      </c>
      <c r="Z15" s="399">
        <f>IF($J15&gt;Y15,$J15,Y15)</f>
        <v>0</v>
      </c>
      <c r="AA15" s="339"/>
      <c r="AB15" s="360">
        <f>IF(Z15=0,U15+U15*0.15,U15+Z15+AA15)</f>
        <v>0</v>
      </c>
      <c r="AC15" s="336">
        <f t="shared" si="0"/>
        <v>0</v>
      </c>
      <c r="AD15" s="400">
        <f t="shared" si="1"/>
        <v>0</v>
      </c>
      <c r="AE15" s="400">
        <f t="shared" si="2"/>
        <v>0</v>
      </c>
      <c r="AF15" s="400">
        <f t="shared" si="3"/>
        <v>0</v>
      </c>
      <c r="AG15" s="400">
        <f t="shared" si="4"/>
        <v>0</v>
      </c>
      <c r="AH15" s="348"/>
      <c r="AI15" s="411">
        <f>+F15+1</f>
        <v>1</v>
      </c>
      <c r="AJ15" s="399">
        <f>+$H15*66140</f>
        <v>0</v>
      </c>
      <c r="AK15" s="407">
        <f>+AJ15*0.02*AI15</f>
        <v>0</v>
      </c>
      <c r="AL15" s="407">
        <f>AJ15*$G15/100</f>
        <v>0</v>
      </c>
      <c r="AM15" s="339"/>
      <c r="AN15" s="399">
        <f>IF((AK15+AL15+AM15)&gt;(AJ15*0.3),AJ15*0.3,AK15+AL15+AM15)</f>
        <v>0</v>
      </c>
      <c r="AO15" s="399">
        <f>IF($J15&gt;AN15,$J15,AN15)</f>
        <v>0</v>
      </c>
      <c r="AP15" s="339"/>
      <c r="AQ15" s="360">
        <f>IF(AO15=0,AJ15+AJ15*0.15,AJ15+AO15+AP15)</f>
        <v>0</v>
      </c>
      <c r="AR15" s="348"/>
      <c r="AS15" s="411">
        <f>+AI15+1</f>
        <v>2</v>
      </c>
      <c r="AT15" s="399">
        <f>+$H15*66140</f>
        <v>0</v>
      </c>
      <c r="AU15" s="407">
        <f>+AT15*0.02*AS15</f>
        <v>0</v>
      </c>
      <c r="AV15" s="407">
        <f>AT15*$G15/100</f>
        <v>0</v>
      </c>
      <c r="AW15" s="339"/>
      <c r="AX15" s="399">
        <f>IF((AU15+AV15+AW15)&gt;(AT15*0.3),AT15*0.3,AU15+AV15+AW15)</f>
        <v>0</v>
      </c>
      <c r="AY15" s="399">
        <f>IF($J15&gt;AX15,$J15,AX15)</f>
        <v>0</v>
      </c>
      <c r="AZ15" s="339"/>
      <c r="BA15" s="360">
        <f>IF(AY15=0,AT15+AT15*0.15,AT15+AY15+AZ15)</f>
        <v>0</v>
      </c>
    </row>
    <row r="16" spans="1:53" s="201" customFormat="1">
      <c r="A16" s="198"/>
      <c r="B16" s="236" t="s">
        <v>182</v>
      </c>
      <c r="C16" s="200">
        <f>SUM(C12:C14)</f>
        <v>0</v>
      </c>
      <c r="D16" s="200" t="s">
        <v>1</v>
      </c>
      <c r="E16" s="200" t="s">
        <v>1</v>
      </c>
      <c r="F16" s="200" t="s">
        <v>1</v>
      </c>
      <c r="G16" s="200" t="s">
        <v>1</v>
      </c>
      <c r="H16" s="200" t="s">
        <v>1</v>
      </c>
      <c r="I16" s="400">
        <f t="shared" ref="I16:AA16" si="5">SUM(I12:I14)</f>
        <v>0</v>
      </c>
      <c r="J16" s="315">
        <f t="shared" si="5"/>
        <v>0</v>
      </c>
      <c r="K16" s="400">
        <f t="shared" si="5"/>
        <v>0</v>
      </c>
      <c r="L16" s="400">
        <f t="shared" si="5"/>
        <v>0</v>
      </c>
      <c r="M16" s="200">
        <f>SUM(M12:M14)</f>
        <v>0</v>
      </c>
      <c r="N16" s="400">
        <f t="shared" si="5"/>
        <v>0</v>
      </c>
      <c r="O16" s="400">
        <f t="shared" si="5"/>
        <v>0</v>
      </c>
      <c r="P16" s="200">
        <f t="shared" si="5"/>
        <v>0</v>
      </c>
      <c r="Q16" s="361">
        <f t="shared" si="5"/>
        <v>0</v>
      </c>
      <c r="R16" s="336">
        <f t="shared" si="5"/>
        <v>0</v>
      </c>
      <c r="S16" s="333" t="s">
        <v>1</v>
      </c>
      <c r="T16" s="333" t="s">
        <v>1</v>
      </c>
      <c r="U16" s="400">
        <f t="shared" si="5"/>
        <v>0</v>
      </c>
      <c r="V16" s="400">
        <f t="shared" si="5"/>
        <v>0</v>
      </c>
      <c r="W16" s="400">
        <f t="shared" si="5"/>
        <v>0</v>
      </c>
      <c r="X16" s="200">
        <f t="shared" si="5"/>
        <v>0</v>
      </c>
      <c r="Y16" s="400">
        <f t="shared" si="5"/>
        <v>0</v>
      </c>
      <c r="Z16" s="400">
        <f t="shared" si="5"/>
        <v>0</v>
      </c>
      <c r="AA16" s="200">
        <f t="shared" si="5"/>
        <v>0</v>
      </c>
      <c r="AB16" s="361">
        <f t="shared" ref="AB16:AH16" si="6">SUM(AB12:AB14)</f>
        <v>0</v>
      </c>
      <c r="AC16" s="336">
        <f t="shared" si="6"/>
        <v>0</v>
      </c>
      <c r="AD16" s="400">
        <f t="shared" si="6"/>
        <v>0</v>
      </c>
      <c r="AE16" s="400">
        <f t="shared" si="6"/>
        <v>0</v>
      </c>
      <c r="AF16" s="400">
        <f t="shared" si="6"/>
        <v>0</v>
      </c>
      <c r="AG16" s="400">
        <f t="shared" si="6"/>
        <v>0</v>
      </c>
      <c r="AH16" s="336">
        <f t="shared" si="6"/>
        <v>0</v>
      </c>
      <c r="AI16" s="400" t="s">
        <v>1</v>
      </c>
      <c r="AJ16" s="400">
        <f t="shared" ref="AJ16:AR16" si="7">SUM(AJ12:AJ14)</f>
        <v>0</v>
      </c>
      <c r="AK16" s="400">
        <f t="shared" si="7"/>
        <v>0</v>
      </c>
      <c r="AL16" s="400">
        <f t="shared" si="7"/>
        <v>0</v>
      </c>
      <c r="AM16" s="200">
        <f t="shared" si="7"/>
        <v>0</v>
      </c>
      <c r="AN16" s="400">
        <f t="shared" si="7"/>
        <v>0</v>
      </c>
      <c r="AO16" s="400">
        <f t="shared" si="7"/>
        <v>0</v>
      </c>
      <c r="AP16" s="200">
        <f t="shared" si="7"/>
        <v>0</v>
      </c>
      <c r="AQ16" s="361">
        <f t="shared" si="7"/>
        <v>0</v>
      </c>
      <c r="AR16" s="336">
        <f t="shared" si="7"/>
        <v>0</v>
      </c>
      <c r="AS16" s="400" t="s">
        <v>1</v>
      </c>
      <c r="AT16" s="400">
        <f t="shared" ref="AT16:BA16" si="8">SUM(AT12:AT14)</f>
        <v>0</v>
      </c>
      <c r="AU16" s="400">
        <f t="shared" si="8"/>
        <v>0</v>
      </c>
      <c r="AV16" s="400">
        <f t="shared" si="8"/>
        <v>0</v>
      </c>
      <c r="AW16" s="200">
        <f t="shared" si="8"/>
        <v>0</v>
      </c>
      <c r="AX16" s="400">
        <f t="shared" si="8"/>
        <v>0</v>
      </c>
      <c r="AY16" s="400">
        <f t="shared" si="8"/>
        <v>0</v>
      </c>
      <c r="AZ16" s="200">
        <f t="shared" si="8"/>
        <v>0</v>
      </c>
      <c r="BA16" s="361">
        <f t="shared" si="8"/>
        <v>0</v>
      </c>
    </row>
    <row r="17" spans="1:53">
      <c r="A17" s="116"/>
      <c r="B17" s="235"/>
      <c r="C17" s="171"/>
      <c r="D17" s="116"/>
      <c r="E17" s="171"/>
      <c r="F17" s="171"/>
      <c r="G17" s="171"/>
      <c r="H17" s="171"/>
      <c r="I17" s="397"/>
      <c r="J17" s="312"/>
      <c r="K17" s="397"/>
      <c r="L17" s="397"/>
      <c r="M17" s="171"/>
      <c r="N17" s="397"/>
      <c r="O17" s="397"/>
      <c r="P17" s="171"/>
      <c r="Q17" s="358"/>
      <c r="R17" s="335"/>
      <c r="S17" s="235"/>
      <c r="T17" s="235"/>
      <c r="U17" s="397"/>
      <c r="V17" s="397"/>
      <c r="W17" s="397"/>
      <c r="X17" s="171"/>
      <c r="Y17" s="397"/>
      <c r="Z17" s="397"/>
      <c r="AA17" s="171"/>
      <c r="AB17" s="358"/>
      <c r="AC17" s="336"/>
      <c r="AD17" s="400"/>
      <c r="AE17" s="400"/>
      <c r="AF17" s="400"/>
      <c r="AG17" s="400"/>
      <c r="AH17" s="335"/>
      <c r="AI17" s="397"/>
      <c r="AJ17" s="397"/>
      <c r="AK17" s="397"/>
      <c r="AL17" s="397"/>
      <c r="AM17" s="171"/>
      <c r="AN17" s="397"/>
      <c r="AO17" s="397"/>
      <c r="AP17" s="171"/>
      <c r="AQ17" s="358"/>
      <c r="AR17" s="335"/>
      <c r="AS17" s="397"/>
      <c r="AT17" s="397"/>
      <c r="AU17" s="397"/>
      <c r="AV17" s="397"/>
      <c r="AW17" s="171"/>
      <c r="AX17" s="397"/>
      <c r="AY17" s="397"/>
      <c r="AZ17" s="171"/>
      <c r="BA17" s="358"/>
    </row>
    <row r="18" spans="1:53" s="5" customFormat="1">
      <c r="A18" s="161"/>
      <c r="B18" s="233" t="s">
        <v>149</v>
      </c>
      <c r="C18" s="174"/>
      <c r="D18" s="174"/>
      <c r="E18" s="174"/>
      <c r="F18" s="147"/>
      <c r="G18" s="174"/>
      <c r="H18" s="174"/>
      <c r="I18" s="401"/>
      <c r="J18" s="307"/>
      <c r="K18" s="401"/>
      <c r="L18" s="401"/>
      <c r="M18" s="174"/>
      <c r="N18" s="401"/>
      <c r="O18" s="401"/>
      <c r="P18" s="174"/>
      <c r="Q18" s="362"/>
      <c r="R18" s="337"/>
      <c r="S18" s="216"/>
      <c r="T18" s="216"/>
      <c r="U18" s="401"/>
      <c r="V18" s="401"/>
      <c r="W18" s="401"/>
      <c r="X18" s="174"/>
      <c r="Y18" s="401"/>
      <c r="Z18" s="401"/>
      <c r="AA18" s="174"/>
      <c r="AB18" s="362"/>
      <c r="AC18" s="336"/>
      <c r="AD18" s="400"/>
      <c r="AE18" s="400"/>
      <c r="AF18" s="400"/>
      <c r="AG18" s="400"/>
      <c r="AH18" s="337"/>
      <c r="AI18" s="412"/>
      <c r="AJ18" s="401"/>
      <c r="AK18" s="401"/>
      <c r="AL18" s="401"/>
      <c r="AM18" s="174"/>
      <c r="AN18" s="401"/>
      <c r="AO18" s="401"/>
      <c r="AP18" s="174"/>
      <c r="AQ18" s="362"/>
      <c r="AR18" s="337"/>
      <c r="AS18" s="412"/>
      <c r="AT18" s="401"/>
      <c r="AU18" s="401"/>
      <c r="AV18" s="401"/>
      <c r="AW18" s="174"/>
      <c r="AX18" s="401"/>
      <c r="AY18" s="401"/>
      <c r="AZ18" s="174"/>
      <c r="BA18" s="362"/>
    </row>
    <row r="19" spans="1:53" s="5" customFormat="1">
      <c r="A19" s="161"/>
      <c r="B19" s="233" t="s">
        <v>150</v>
      </c>
      <c r="C19" s="174"/>
      <c r="D19" s="174"/>
      <c r="E19" s="174"/>
      <c r="F19" s="147"/>
      <c r="G19" s="174"/>
      <c r="H19" s="174"/>
      <c r="I19" s="401"/>
      <c r="J19" s="307"/>
      <c r="K19" s="401"/>
      <c r="L19" s="401"/>
      <c r="M19" s="174"/>
      <c r="N19" s="401"/>
      <c r="O19" s="401"/>
      <c r="P19" s="174"/>
      <c r="Q19" s="362"/>
      <c r="R19" s="337"/>
      <c r="S19" s="216"/>
      <c r="T19" s="216"/>
      <c r="U19" s="401"/>
      <c r="V19" s="401"/>
      <c r="W19" s="401"/>
      <c r="X19" s="174"/>
      <c r="Y19" s="401"/>
      <c r="Z19" s="401"/>
      <c r="AA19" s="174"/>
      <c r="AB19" s="362"/>
      <c r="AC19" s="336"/>
      <c r="AD19" s="400"/>
      <c r="AE19" s="400"/>
      <c r="AF19" s="400"/>
      <c r="AG19" s="400"/>
      <c r="AH19" s="337"/>
      <c r="AI19" s="412"/>
      <c r="AJ19" s="401"/>
      <c r="AK19" s="401"/>
      <c r="AL19" s="401"/>
      <c r="AM19" s="174"/>
      <c r="AN19" s="401"/>
      <c r="AO19" s="401"/>
      <c r="AP19" s="174"/>
      <c r="AQ19" s="362"/>
      <c r="AR19" s="337"/>
      <c r="AS19" s="412"/>
      <c r="AT19" s="401"/>
      <c r="AU19" s="401"/>
      <c r="AV19" s="401"/>
      <c r="AW19" s="174"/>
      <c r="AX19" s="401"/>
      <c r="AY19" s="401"/>
      <c r="AZ19" s="174"/>
      <c r="BA19" s="362"/>
    </row>
    <row r="20" spans="1:53">
      <c r="A20" s="95">
        <v>1</v>
      </c>
      <c r="B20" s="209"/>
      <c r="C20" s="161"/>
      <c r="D20" s="161"/>
      <c r="E20" s="25"/>
      <c r="F20" s="198"/>
      <c r="G20" s="25"/>
      <c r="H20" s="25"/>
      <c r="I20" s="402">
        <f>+$H20*66140</f>
        <v>0</v>
      </c>
      <c r="J20" s="314"/>
      <c r="K20" s="402">
        <f>+I20*0.02*F20</f>
        <v>0</v>
      </c>
      <c r="L20" s="402">
        <f>I20*$G20/100</f>
        <v>0</v>
      </c>
      <c r="M20" s="25"/>
      <c r="N20" s="402">
        <f>IF((K20+L20+M20)&gt;(I20*0.3),I20*0.3,K20+L20+M20)</f>
        <v>0</v>
      </c>
      <c r="O20" s="402">
        <f>IF(J20&gt;N20,J20,N20)</f>
        <v>0</v>
      </c>
      <c r="P20" s="25"/>
      <c r="Q20" s="363">
        <f>IF(O20=0,I20+I20*0.15,I20+O20+P20)</f>
        <v>0</v>
      </c>
      <c r="R20" s="348"/>
      <c r="S20" s="23"/>
      <c r="T20" s="23"/>
      <c r="U20" s="402">
        <f>+T20*66140</f>
        <v>0</v>
      </c>
      <c r="V20" s="402">
        <f>+U20*0.02*S20</f>
        <v>0</v>
      </c>
      <c r="W20" s="402">
        <f>U20*$G20/100</f>
        <v>0</v>
      </c>
      <c r="X20" s="25"/>
      <c r="Y20" s="402">
        <f>IF((V20+W20+X20)&gt;(U20*0.3),U20*0.3,V20+W20+X20)</f>
        <v>0</v>
      </c>
      <c r="Z20" s="402">
        <f>IF($J20&gt;Y20,$J20,Y20)</f>
        <v>0</v>
      </c>
      <c r="AA20" s="25"/>
      <c r="AB20" s="363">
        <f>IF(Z20=0,U20+U20*0.15,U20+Z20+AA20)</f>
        <v>0</v>
      </c>
      <c r="AC20" s="336">
        <f t="shared" si="0"/>
        <v>0</v>
      </c>
      <c r="AD20" s="400">
        <f t="shared" si="1"/>
        <v>0</v>
      </c>
      <c r="AE20" s="400">
        <f t="shared" si="2"/>
        <v>0</v>
      </c>
      <c r="AF20" s="400">
        <f t="shared" si="3"/>
        <v>0</v>
      </c>
      <c r="AG20" s="400">
        <f t="shared" si="4"/>
        <v>0</v>
      </c>
      <c r="AH20" s="348"/>
      <c r="AI20" s="408">
        <f>+F20+1</f>
        <v>1</v>
      </c>
      <c r="AJ20" s="402">
        <f>+$H20*66140</f>
        <v>0</v>
      </c>
      <c r="AK20" s="402">
        <f>+AJ20*0.02*AI20</f>
        <v>0</v>
      </c>
      <c r="AL20" s="402">
        <f>AJ20*$G20/100</f>
        <v>0</v>
      </c>
      <c r="AM20" s="25"/>
      <c r="AN20" s="402">
        <f>IF((AK20+AL20+AM20)&gt;(AJ20*0.3),AJ20*0.3,AK20+AL20+AM20)</f>
        <v>0</v>
      </c>
      <c r="AO20" s="402">
        <f>IF($J20&gt;AN20,$J20,AN20)</f>
        <v>0</v>
      </c>
      <c r="AP20" s="25"/>
      <c r="AQ20" s="363">
        <f>IF(AO20=0,AJ20+AJ20*0.15,AJ20+AO20+AP20)</f>
        <v>0</v>
      </c>
      <c r="AR20" s="348"/>
      <c r="AS20" s="408">
        <f>+AI20+1</f>
        <v>2</v>
      </c>
      <c r="AT20" s="402">
        <f>+$H20*66140</f>
        <v>0</v>
      </c>
      <c r="AU20" s="402">
        <f>+AT20*0.02*AS20</f>
        <v>0</v>
      </c>
      <c r="AV20" s="402">
        <f>AT20*$G20/100</f>
        <v>0</v>
      </c>
      <c r="AW20" s="25"/>
      <c r="AX20" s="402">
        <f>IF((AU20+AV20+AW20)&gt;(AT20*0.3),AT20*0.3,AU20+AV20+AW20)</f>
        <v>0</v>
      </c>
      <c r="AY20" s="402">
        <f>IF($J20&gt;AX20,$J20,AX20)</f>
        <v>0</v>
      </c>
      <c r="AZ20" s="25"/>
      <c r="BA20" s="363">
        <f>IF(AY20=0,AT20+AT20*0.15,AT20+AY20+AZ20)</f>
        <v>0</v>
      </c>
    </row>
    <row r="21" spans="1:53">
      <c r="A21" s="95">
        <v>2</v>
      </c>
      <c r="B21" s="209"/>
      <c r="C21" s="25"/>
      <c r="D21" s="25"/>
      <c r="E21" s="25"/>
      <c r="F21" s="198"/>
      <c r="G21" s="25"/>
      <c r="H21" s="25"/>
      <c r="I21" s="402">
        <f>+$H21*66140</f>
        <v>0</v>
      </c>
      <c r="J21" s="314"/>
      <c r="K21" s="402">
        <f>+I21*0.02*F21</f>
        <v>0</v>
      </c>
      <c r="L21" s="402">
        <f>I21*$G21/100</f>
        <v>0</v>
      </c>
      <c r="M21" s="25"/>
      <c r="N21" s="402">
        <f>IF((K21+L21+M21)&gt;(I21*0.3),I21*0.3,K21+L21+M21)</f>
        <v>0</v>
      </c>
      <c r="O21" s="402">
        <f>IF(J21&gt;N21,J21,N21)</f>
        <v>0</v>
      </c>
      <c r="P21" s="25"/>
      <c r="Q21" s="363">
        <f>IF(O21=0,I21+I21*0.15,I21+O21+P21)</f>
        <v>0</v>
      </c>
      <c r="R21" s="348"/>
      <c r="S21" s="23"/>
      <c r="T21" s="23"/>
      <c r="U21" s="402">
        <f>+T21*66140</f>
        <v>0</v>
      </c>
      <c r="V21" s="402">
        <f>+U21*0.02*S21</f>
        <v>0</v>
      </c>
      <c r="W21" s="402">
        <f>U21*$G21/100</f>
        <v>0</v>
      </c>
      <c r="X21" s="25"/>
      <c r="Y21" s="402">
        <f>IF((V21+W21+X21)&gt;(U21*0.3),U21*0.3,V21+W21+X21)</f>
        <v>0</v>
      </c>
      <c r="Z21" s="402">
        <f>IF($J21&gt;Y21,$J21,Y21)</f>
        <v>0</v>
      </c>
      <c r="AA21" s="25"/>
      <c r="AB21" s="363">
        <f>IF(Z21=0,U21+U21*0.15,U21+Z21+AA21)</f>
        <v>0</v>
      </c>
      <c r="AC21" s="336">
        <f t="shared" si="0"/>
        <v>0</v>
      </c>
      <c r="AD21" s="400">
        <f t="shared" si="1"/>
        <v>0</v>
      </c>
      <c r="AE21" s="400">
        <f t="shared" si="2"/>
        <v>0</v>
      </c>
      <c r="AF21" s="400">
        <f t="shared" si="3"/>
        <v>0</v>
      </c>
      <c r="AG21" s="400">
        <f t="shared" si="4"/>
        <v>0</v>
      </c>
      <c r="AH21" s="348"/>
      <c r="AI21" s="408">
        <f>+F21+1</f>
        <v>1</v>
      </c>
      <c r="AJ21" s="402">
        <f>+$H21*66140</f>
        <v>0</v>
      </c>
      <c r="AK21" s="402">
        <f>+AJ21*0.02*AI21</f>
        <v>0</v>
      </c>
      <c r="AL21" s="402">
        <f>AJ21*$G21/100</f>
        <v>0</v>
      </c>
      <c r="AM21" s="25"/>
      <c r="AN21" s="402">
        <f>IF((AK21+AL21+AM21)&gt;(AJ21*0.3),AJ21*0.3,AK21+AL21+AM21)</f>
        <v>0</v>
      </c>
      <c r="AO21" s="402">
        <f>IF($J21&gt;AN21,$J21,AN21)</f>
        <v>0</v>
      </c>
      <c r="AP21" s="25"/>
      <c r="AQ21" s="363">
        <f>IF(AO21=0,AJ21+AJ21*0.15,AJ21+AO21+AP21)</f>
        <v>0</v>
      </c>
      <c r="AR21" s="348"/>
      <c r="AS21" s="408">
        <f>+AI21+1</f>
        <v>2</v>
      </c>
      <c r="AT21" s="402">
        <f>+$H21*66140</f>
        <v>0</v>
      </c>
      <c r="AU21" s="402">
        <f>+AT21*0.02*AS21</f>
        <v>0</v>
      </c>
      <c r="AV21" s="402">
        <f>AT21*$G21/100</f>
        <v>0</v>
      </c>
      <c r="AW21" s="25"/>
      <c r="AX21" s="402">
        <f>IF((AU21+AV21+AW21)&gt;(AT21*0.3),AT21*0.3,AU21+AV21+AW21)</f>
        <v>0</v>
      </c>
      <c r="AY21" s="402">
        <f>IF($J21&gt;AX21,$J21,AX21)</f>
        <v>0</v>
      </c>
      <c r="AZ21" s="25"/>
      <c r="BA21" s="363">
        <f>IF(AY21=0,AT21+AT21*0.15,AT21+AY21+AZ21)</f>
        <v>0</v>
      </c>
    </row>
    <row r="22" spans="1:53">
      <c r="A22" s="95">
        <v>3</v>
      </c>
      <c r="B22" s="209"/>
      <c r="C22" s="95"/>
      <c r="D22" s="95"/>
      <c r="E22" s="95"/>
      <c r="F22" s="198"/>
      <c r="G22" s="95"/>
      <c r="H22" s="95"/>
      <c r="I22" s="402">
        <f>+$H22*66140</f>
        <v>0</v>
      </c>
      <c r="J22" s="314"/>
      <c r="K22" s="402">
        <f>+I22*0.02*F22</f>
        <v>0</v>
      </c>
      <c r="L22" s="402">
        <f>I22*$G22/100</f>
        <v>0</v>
      </c>
      <c r="M22" s="25"/>
      <c r="N22" s="402">
        <f>IF((K22+L22+M22)&gt;(I22*0.3),I22*0.3,K22+L22+M22)</f>
        <v>0</v>
      </c>
      <c r="O22" s="402">
        <f>IF(J22&gt;N22,J22,N22)</f>
        <v>0</v>
      </c>
      <c r="P22" s="25"/>
      <c r="Q22" s="363">
        <f>IF(O22=0,I22+I22*0.15,I22+O22+P22)</f>
        <v>0</v>
      </c>
      <c r="R22" s="348"/>
      <c r="S22" s="209"/>
      <c r="T22" s="209"/>
      <c r="U22" s="402">
        <f>+T22*66140</f>
        <v>0</v>
      </c>
      <c r="V22" s="402">
        <f>+U22*0.02*S22</f>
        <v>0</v>
      </c>
      <c r="W22" s="402">
        <f>U22*$G22/100</f>
        <v>0</v>
      </c>
      <c r="X22" s="25"/>
      <c r="Y22" s="402">
        <f>IF((V22+W22+X22)&gt;(U22*0.3),U22*0.3,V22+W22+X22)</f>
        <v>0</v>
      </c>
      <c r="Z22" s="402">
        <f>IF($J22&gt;Y22,$J22,Y22)</f>
        <v>0</v>
      </c>
      <c r="AA22" s="25"/>
      <c r="AB22" s="363">
        <f>IF(Z22=0,U22+U22*0.15,U22+Z22+AA22)</f>
        <v>0</v>
      </c>
      <c r="AC22" s="336">
        <f t="shared" si="0"/>
        <v>0</v>
      </c>
      <c r="AD22" s="400">
        <f t="shared" si="1"/>
        <v>0</v>
      </c>
      <c r="AE22" s="400">
        <f t="shared" si="2"/>
        <v>0</v>
      </c>
      <c r="AF22" s="400">
        <f t="shared" si="3"/>
        <v>0</v>
      </c>
      <c r="AG22" s="400">
        <f t="shared" si="4"/>
        <v>0</v>
      </c>
      <c r="AH22" s="348"/>
      <c r="AI22" s="408">
        <f>+F22+1</f>
        <v>1</v>
      </c>
      <c r="AJ22" s="402">
        <f>+$H22*66140</f>
        <v>0</v>
      </c>
      <c r="AK22" s="402">
        <f>+AJ22*0.02*AI22</f>
        <v>0</v>
      </c>
      <c r="AL22" s="402">
        <f>AJ22*$G22/100</f>
        <v>0</v>
      </c>
      <c r="AM22" s="25"/>
      <c r="AN22" s="402">
        <f>IF((AK22+AL22+AM22)&gt;(AJ22*0.3),AJ22*0.3,AK22+AL22+AM22)</f>
        <v>0</v>
      </c>
      <c r="AO22" s="402">
        <f>IF($J22&gt;AN22,$J22,AN22)</f>
        <v>0</v>
      </c>
      <c r="AP22" s="25"/>
      <c r="AQ22" s="363">
        <f>IF(AO22=0,AJ22+AJ22*0.15,AJ22+AO22+AP22)</f>
        <v>0</v>
      </c>
      <c r="AR22" s="348"/>
      <c r="AS22" s="408">
        <f>+AI22+1</f>
        <v>2</v>
      </c>
      <c r="AT22" s="402">
        <f>+$H22*66140</f>
        <v>0</v>
      </c>
      <c r="AU22" s="402">
        <f>+AT22*0.02*AS22</f>
        <v>0</v>
      </c>
      <c r="AV22" s="402">
        <f>AT22*$G22/100</f>
        <v>0</v>
      </c>
      <c r="AW22" s="25"/>
      <c r="AX22" s="402">
        <f>IF((AU22+AV22+AW22)&gt;(AT22*0.3),AT22*0.3,AU22+AV22+AW22)</f>
        <v>0</v>
      </c>
      <c r="AY22" s="402">
        <f>IF($J22&gt;AX22,$J22,AX22)</f>
        <v>0</v>
      </c>
      <c r="AZ22" s="25"/>
      <c r="BA22" s="363">
        <f>IF(AY22=0,AT22+AT22*0.15,AT22+AY22+AZ22)</f>
        <v>0</v>
      </c>
    </row>
    <row r="23" spans="1:53" s="201" customFormat="1" ht="27">
      <c r="A23" s="198"/>
      <c r="B23" s="236" t="s">
        <v>151</v>
      </c>
      <c r="C23" s="200">
        <f>SUM(C20:C22)</f>
        <v>0</v>
      </c>
      <c r="D23" s="200" t="s">
        <v>1</v>
      </c>
      <c r="E23" s="200" t="s">
        <v>1</v>
      </c>
      <c r="F23" s="200" t="s">
        <v>1</v>
      </c>
      <c r="G23" s="200" t="s">
        <v>1</v>
      </c>
      <c r="H23" s="200" t="s">
        <v>1</v>
      </c>
      <c r="I23" s="400">
        <f t="shared" ref="I23:R23" si="9">SUM(I20:I22)</f>
        <v>0</v>
      </c>
      <c r="J23" s="315">
        <f t="shared" si="9"/>
        <v>0</v>
      </c>
      <c r="K23" s="400">
        <f t="shared" si="9"/>
        <v>0</v>
      </c>
      <c r="L23" s="400">
        <f t="shared" si="9"/>
        <v>0</v>
      </c>
      <c r="M23" s="200">
        <f t="shared" si="9"/>
        <v>0</v>
      </c>
      <c r="N23" s="400">
        <f t="shared" si="9"/>
        <v>0</v>
      </c>
      <c r="O23" s="400">
        <f t="shared" si="9"/>
        <v>0</v>
      </c>
      <c r="P23" s="200">
        <f t="shared" si="9"/>
        <v>0</v>
      </c>
      <c r="Q23" s="361">
        <f t="shared" si="9"/>
        <v>0</v>
      </c>
      <c r="R23" s="336">
        <f t="shared" si="9"/>
        <v>0</v>
      </c>
      <c r="S23" s="333" t="s">
        <v>1</v>
      </c>
      <c r="T23" s="333" t="s">
        <v>1</v>
      </c>
      <c r="U23" s="400">
        <f t="shared" ref="U23:AA23" si="10">SUM(U20:U22)</f>
        <v>0</v>
      </c>
      <c r="V23" s="400">
        <f t="shared" si="10"/>
        <v>0</v>
      </c>
      <c r="W23" s="400">
        <f t="shared" si="10"/>
        <v>0</v>
      </c>
      <c r="X23" s="200">
        <f t="shared" si="10"/>
        <v>0</v>
      </c>
      <c r="Y23" s="400">
        <f t="shared" si="10"/>
        <v>0</v>
      </c>
      <c r="Z23" s="400">
        <f t="shared" si="10"/>
        <v>0</v>
      </c>
      <c r="AA23" s="200">
        <f t="shared" si="10"/>
        <v>0</v>
      </c>
      <c r="AB23" s="361">
        <f t="shared" ref="AB23:AH23" si="11">SUM(AB20:AB22)</f>
        <v>0</v>
      </c>
      <c r="AC23" s="336">
        <f t="shared" si="11"/>
        <v>0</v>
      </c>
      <c r="AD23" s="400">
        <f t="shared" si="11"/>
        <v>0</v>
      </c>
      <c r="AE23" s="400">
        <f t="shared" si="11"/>
        <v>0</v>
      </c>
      <c r="AF23" s="400">
        <f t="shared" si="11"/>
        <v>0</v>
      </c>
      <c r="AG23" s="400">
        <f t="shared" si="11"/>
        <v>0</v>
      </c>
      <c r="AH23" s="336">
        <f t="shared" si="11"/>
        <v>0</v>
      </c>
      <c r="AI23" s="400" t="s">
        <v>1</v>
      </c>
      <c r="AJ23" s="400">
        <f t="shared" ref="AJ23:AP23" si="12">SUM(AJ20:AJ22)</f>
        <v>0</v>
      </c>
      <c r="AK23" s="400">
        <f t="shared" si="12"/>
        <v>0</v>
      </c>
      <c r="AL23" s="400">
        <f t="shared" si="12"/>
        <v>0</v>
      </c>
      <c r="AM23" s="200">
        <f t="shared" si="12"/>
        <v>0</v>
      </c>
      <c r="AN23" s="400">
        <f t="shared" si="12"/>
        <v>0</v>
      </c>
      <c r="AO23" s="400">
        <f t="shared" si="12"/>
        <v>0</v>
      </c>
      <c r="AP23" s="200">
        <f t="shared" si="12"/>
        <v>0</v>
      </c>
      <c r="AQ23" s="361">
        <f>SUM(AQ20:AQ22)</f>
        <v>0</v>
      </c>
      <c r="AR23" s="336">
        <f>SUM(AR20:AR22)</f>
        <v>0</v>
      </c>
      <c r="AS23" s="400" t="s">
        <v>1</v>
      </c>
      <c r="AT23" s="400">
        <f>SUM(AT20:AT22)</f>
        <v>0</v>
      </c>
      <c r="AU23" s="400">
        <f t="shared" ref="AU23:BA23" si="13">SUM(AU20:AU22)</f>
        <v>0</v>
      </c>
      <c r="AV23" s="400">
        <f t="shared" si="13"/>
        <v>0</v>
      </c>
      <c r="AW23" s="200">
        <f t="shared" si="13"/>
        <v>0</v>
      </c>
      <c r="AX23" s="400">
        <f t="shared" si="13"/>
        <v>0</v>
      </c>
      <c r="AY23" s="400">
        <f t="shared" si="13"/>
        <v>0</v>
      </c>
      <c r="AZ23" s="200">
        <f t="shared" si="13"/>
        <v>0</v>
      </c>
      <c r="BA23" s="361">
        <f t="shared" si="13"/>
        <v>0</v>
      </c>
    </row>
    <row r="24" spans="1:53">
      <c r="A24" s="95"/>
      <c r="B24" s="209"/>
      <c r="C24" s="95"/>
      <c r="D24" s="95"/>
      <c r="E24" s="95"/>
      <c r="F24" s="198"/>
      <c r="G24" s="95"/>
      <c r="H24" s="95"/>
      <c r="I24" s="398"/>
      <c r="J24" s="313"/>
      <c r="K24" s="398"/>
      <c r="L24" s="398"/>
      <c r="M24" s="95"/>
      <c r="N24" s="398"/>
      <c r="O24" s="398"/>
      <c r="P24" s="95"/>
      <c r="Q24" s="359"/>
      <c r="R24" s="348"/>
      <c r="S24" s="209"/>
      <c r="T24" s="209"/>
      <c r="U24" s="398"/>
      <c r="V24" s="398"/>
      <c r="W24" s="398"/>
      <c r="X24" s="95"/>
      <c r="Y24" s="398"/>
      <c r="Z24" s="398"/>
      <c r="AA24" s="95"/>
      <c r="AB24" s="359"/>
      <c r="AC24" s="336">
        <f t="shared" si="0"/>
        <v>0</v>
      </c>
      <c r="AD24" s="400">
        <f t="shared" si="1"/>
        <v>0</v>
      </c>
      <c r="AE24" s="400">
        <f t="shared" si="2"/>
        <v>0</v>
      </c>
      <c r="AF24" s="400">
        <f t="shared" si="3"/>
        <v>0</v>
      </c>
      <c r="AG24" s="400">
        <f t="shared" si="4"/>
        <v>0</v>
      </c>
      <c r="AH24" s="348"/>
      <c r="AI24" s="408"/>
      <c r="AJ24" s="398"/>
      <c r="AK24" s="398"/>
      <c r="AL24" s="398"/>
      <c r="AM24" s="95"/>
      <c r="AN24" s="398"/>
      <c r="AO24" s="398"/>
      <c r="AP24" s="95"/>
      <c r="AQ24" s="359"/>
      <c r="AR24" s="348"/>
      <c r="AS24" s="408"/>
      <c r="AT24" s="398"/>
      <c r="AU24" s="398"/>
      <c r="AV24" s="398"/>
      <c r="AW24" s="95"/>
      <c r="AX24" s="398"/>
      <c r="AY24" s="398"/>
      <c r="AZ24" s="95"/>
      <c r="BA24" s="359"/>
    </row>
    <row r="25" spans="1:53" s="5" customFormat="1">
      <c r="A25" s="161"/>
      <c r="B25" s="233" t="s">
        <v>150</v>
      </c>
      <c r="C25" s="174"/>
      <c r="D25" s="174"/>
      <c r="E25" s="174"/>
      <c r="F25" s="147"/>
      <c r="G25" s="174"/>
      <c r="H25" s="174"/>
      <c r="I25" s="401"/>
      <c r="J25" s="307"/>
      <c r="K25" s="401"/>
      <c r="L25" s="401"/>
      <c r="M25" s="174"/>
      <c r="N25" s="401"/>
      <c r="O25" s="401"/>
      <c r="P25" s="174"/>
      <c r="Q25" s="362"/>
      <c r="R25" s="337"/>
      <c r="S25" s="216"/>
      <c r="T25" s="216"/>
      <c r="U25" s="401"/>
      <c r="V25" s="401"/>
      <c r="W25" s="401"/>
      <c r="X25" s="174"/>
      <c r="Y25" s="401"/>
      <c r="Z25" s="401"/>
      <c r="AA25" s="174"/>
      <c r="AB25" s="362"/>
      <c r="AC25" s="336">
        <f t="shared" si="0"/>
        <v>0</v>
      </c>
      <c r="AD25" s="400">
        <f t="shared" si="1"/>
        <v>0</v>
      </c>
      <c r="AE25" s="400">
        <f t="shared" si="2"/>
        <v>0</v>
      </c>
      <c r="AF25" s="400">
        <f t="shared" si="3"/>
        <v>0</v>
      </c>
      <c r="AG25" s="400">
        <f t="shared" si="4"/>
        <v>0</v>
      </c>
      <c r="AH25" s="337"/>
      <c r="AI25" s="412"/>
      <c r="AJ25" s="401"/>
      <c r="AK25" s="401"/>
      <c r="AL25" s="401"/>
      <c r="AM25" s="174"/>
      <c r="AN25" s="401"/>
      <c r="AO25" s="401"/>
      <c r="AP25" s="174"/>
      <c r="AQ25" s="362"/>
      <c r="AR25" s="337"/>
      <c r="AS25" s="412"/>
      <c r="AT25" s="401"/>
      <c r="AU25" s="401"/>
      <c r="AV25" s="401"/>
      <c r="AW25" s="174"/>
      <c r="AX25" s="401"/>
      <c r="AY25" s="401"/>
      <c r="AZ25" s="174"/>
      <c r="BA25" s="362"/>
    </row>
    <row r="26" spans="1:53">
      <c r="A26" s="95">
        <v>1</v>
      </c>
      <c r="B26" s="209"/>
      <c r="C26" s="161"/>
      <c r="D26" s="161"/>
      <c r="E26" s="25"/>
      <c r="F26" s="198"/>
      <c r="G26" s="25"/>
      <c r="H26" s="25"/>
      <c r="I26" s="402">
        <f>+$H26*66140</f>
        <v>0</v>
      </c>
      <c r="J26" s="314"/>
      <c r="K26" s="402">
        <f>+I26*0.02*F26</f>
        <v>0</v>
      </c>
      <c r="L26" s="402">
        <f>I26*$G26/100</f>
        <v>0</v>
      </c>
      <c r="M26" s="25"/>
      <c r="N26" s="402">
        <f>IF((K26+L26+M26)&gt;(I26*0.3),I26*0.3,K26+L26+M26)</f>
        <v>0</v>
      </c>
      <c r="O26" s="402">
        <f>IF(J26&gt;N26,J26,N26)</f>
        <v>0</v>
      </c>
      <c r="P26" s="25"/>
      <c r="Q26" s="363">
        <f>IF(O26=0,I26+I26*0.15,I26+O26+P26)</f>
        <v>0</v>
      </c>
      <c r="R26" s="348"/>
      <c r="S26" s="23"/>
      <c r="T26" s="23"/>
      <c r="U26" s="402">
        <f>+T26*66140</f>
        <v>0</v>
      </c>
      <c r="V26" s="402">
        <f>+U26*0.02*S26</f>
        <v>0</v>
      </c>
      <c r="W26" s="402">
        <f>U26*$G26/100</f>
        <v>0</v>
      </c>
      <c r="X26" s="25"/>
      <c r="Y26" s="402">
        <f>IF((V26+W26+X26)&gt;(U26*0.3),U26*0.3,V26+W26+X26)</f>
        <v>0</v>
      </c>
      <c r="Z26" s="402">
        <f>IF($J26&gt;Y26,$J26,Y26)</f>
        <v>0</v>
      </c>
      <c r="AA26" s="25"/>
      <c r="AB26" s="363">
        <f>IF(Z26=0,U26+U26*0.15,U26+Z26+AA26)</f>
        <v>0</v>
      </c>
      <c r="AC26" s="336">
        <f t="shared" si="0"/>
        <v>0</v>
      </c>
      <c r="AD26" s="400">
        <f t="shared" si="1"/>
        <v>0</v>
      </c>
      <c r="AE26" s="400">
        <f t="shared" si="2"/>
        <v>0</v>
      </c>
      <c r="AF26" s="400">
        <f t="shared" si="3"/>
        <v>0</v>
      </c>
      <c r="AG26" s="400">
        <f t="shared" si="4"/>
        <v>0</v>
      </c>
      <c r="AH26" s="348"/>
      <c r="AI26" s="408">
        <f>+F26+1</f>
        <v>1</v>
      </c>
      <c r="AJ26" s="402">
        <f>+$H26*66140</f>
        <v>0</v>
      </c>
      <c r="AK26" s="402">
        <f>+AJ26*0.02*AI26</f>
        <v>0</v>
      </c>
      <c r="AL26" s="402">
        <f>AJ26*$G26/100</f>
        <v>0</v>
      </c>
      <c r="AM26" s="25"/>
      <c r="AN26" s="402">
        <f>IF((AK26+AL26+AM26)&gt;(AJ26*0.3),AJ26*0.3,AK26+AL26+AM26)</f>
        <v>0</v>
      </c>
      <c r="AO26" s="402">
        <f>IF($J26&gt;AN26,$J26,AN26)</f>
        <v>0</v>
      </c>
      <c r="AP26" s="25"/>
      <c r="AQ26" s="363">
        <f>IF(AO26=0,AJ26+AJ26*0.15,AJ26+AO26+AP26)</f>
        <v>0</v>
      </c>
      <c r="AR26" s="348"/>
      <c r="AS26" s="408">
        <f>+AI26+1</f>
        <v>2</v>
      </c>
      <c r="AT26" s="402">
        <f>+$H26*66140</f>
        <v>0</v>
      </c>
      <c r="AU26" s="402">
        <f>+AT26*0.02*AS26</f>
        <v>0</v>
      </c>
      <c r="AV26" s="402">
        <f>AT26*$G26/100</f>
        <v>0</v>
      </c>
      <c r="AW26" s="25"/>
      <c r="AX26" s="402">
        <f>IF((AU26+AV26+AW26)&gt;(AT26*0.3),AT26*0.3,AU26+AV26+AW26)</f>
        <v>0</v>
      </c>
      <c r="AY26" s="402">
        <f>IF($J26&gt;AX26,$J26,AX26)</f>
        <v>0</v>
      </c>
      <c r="AZ26" s="25"/>
      <c r="BA26" s="363">
        <f>IF(AY26=0,AT26+AT26*0.15,AT26+AY26+AZ26)</f>
        <v>0</v>
      </c>
    </row>
    <row r="27" spans="1:53">
      <c r="A27" s="95">
        <v>2</v>
      </c>
      <c r="B27" s="209"/>
      <c r="C27" s="25"/>
      <c r="D27" s="25"/>
      <c r="E27" s="25"/>
      <c r="F27" s="198"/>
      <c r="G27" s="25"/>
      <c r="H27" s="25"/>
      <c r="I27" s="402">
        <f>+$H27*66140</f>
        <v>0</v>
      </c>
      <c r="J27" s="314"/>
      <c r="K27" s="402">
        <f>+I27*0.02*F27</f>
        <v>0</v>
      </c>
      <c r="L27" s="402">
        <f>I27*$G27/100</f>
        <v>0</v>
      </c>
      <c r="M27" s="25"/>
      <c r="N27" s="402">
        <f>IF((K27+L27+M27)&gt;(I27*0.3),I27*0.3,K27+L27+M27)</f>
        <v>0</v>
      </c>
      <c r="O27" s="402">
        <f>IF(J27&gt;N27,J27,N27)</f>
        <v>0</v>
      </c>
      <c r="P27" s="25"/>
      <c r="Q27" s="363">
        <f>IF(O27=0,I27+I27*0.15,I27+O27+P27)</f>
        <v>0</v>
      </c>
      <c r="R27" s="348"/>
      <c r="S27" s="23"/>
      <c r="T27" s="23"/>
      <c r="U27" s="402">
        <f>+T27*66140</f>
        <v>0</v>
      </c>
      <c r="V27" s="402">
        <f>+U27*0.02*S27</f>
        <v>0</v>
      </c>
      <c r="W27" s="402">
        <f>U27*$G27/100</f>
        <v>0</v>
      </c>
      <c r="X27" s="25"/>
      <c r="Y27" s="402">
        <f>IF((V27+W27+X27)&gt;(U27*0.3),U27*0.3,V27+W27+X27)</f>
        <v>0</v>
      </c>
      <c r="Z27" s="402">
        <f>IF($J27&gt;Y27,$J27,Y27)</f>
        <v>0</v>
      </c>
      <c r="AA27" s="25"/>
      <c r="AB27" s="363">
        <f>IF(Z27=0,U27+U27*0.15,U27+Z27+AA27)</f>
        <v>0</v>
      </c>
      <c r="AC27" s="336">
        <f t="shared" si="0"/>
        <v>0</v>
      </c>
      <c r="AD27" s="400">
        <f t="shared" si="1"/>
        <v>0</v>
      </c>
      <c r="AE27" s="400">
        <f t="shared" si="2"/>
        <v>0</v>
      </c>
      <c r="AF27" s="400">
        <f t="shared" si="3"/>
        <v>0</v>
      </c>
      <c r="AG27" s="400">
        <f t="shared" si="4"/>
        <v>0</v>
      </c>
      <c r="AH27" s="348"/>
      <c r="AI27" s="408">
        <f>+F27+1</f>
        <v>1</v>
      </c>
      <c r="AJ27" s="402">
        <f>+$H27*66140</f>
        <v>0</v>
      </c>
      <c r="AK27" s="402">
        <f>+AJ27*0.02*AI27</f>
        <v>0</v>
      </c>
      <c r="AL27" s="402">
        <f>AJ27*$G27/100</f>
        <v>0</v>
      </c>
      <c r="AM27" s="25"/>
      <c r="AN27" s="402">
        <f>IF((AK27+AL27+AM27)&gt;(AJ27*0.3),AJ27*0.3,AK27+AL27+AM27)</f>
        <v>0</v>
      </c>
      <c r="AO27" s="402">
        <f>IF($J27&gt;AN27,$J27,AN27)</f>
        <v>0</v>
      </c>
      <c r="AP27" s="25"/>
      <c r="AQ27" s="363">
        <f>IF(AO27=0,AJ27+AJ27*0.15,AJ27+AO27+AP27)</f>
        <v>0</v>
      </c>
      <c r="AR27" s="348"/>
      <c r="AS27" s="408">
        <f>+AI27+1</f>
        <v>2</v>
      </c>
      <c r="AT27" s="402">
        <f>+$H27*66140</f>
        <v>0</v>
      </c>
      <c r="AU27" s="402">
        <f>+AT27*0.02*AS27</f>
        <v>0</v>
      </c>
      <c r="AV27" s="402">
        <f>AT27*$G27/100</f>
        <v>0</v>
      </c>
      <c r="AW27" s="25"/>
      <c r="AX27" s="402">
        <f>IF((AU27+AV27+AW27)&gt;(AT27*0.3),AT27*0.3,AU27+AV27+AW27)</f>
        <v>0</v>
      </c>
      <c r="AY27" s="402">
        <f>IF($J27&gt;AX27,$J27,AX27)</f>
        <v>0</v>
      </c>
      <c r="AZ27" s="25"/>
      <c r="BA27" s="363">
        <f>IF(AY27=0,AT27+AT27*0.15,AT27+AY27+AZ27)</f>
        <v>0</v>
      </c>
    </row>
    <row r="28" spans="1:53">
      <c r="A28" s="95">
        <v>3</v>
      </c>
      <c r="B28" s="209"/>
      <c r="C28" s="95"/>
      <c r="D28" s="95"/>
      <c r="E28" s="95"/>
      <c r="F28" s="198"/>
      <c r="G28" s="95"/>
      <c r="H28" s="95"/>
      <c r="I28" s="402">
        <f>+$H28*66140</f>
        <v>0</v>
      </c>
      <c r="J28" s="314"/>
      <c r="K28" s="402">
        <f>+I28*0.02*F28</f>
        <v>0</v>
      </c>
      <c r="L28" s="402">
        <f>I28*$G28/100</f>
        <v>0</v>
      </c>
      <c r="M28" s="25"/>
      <c r="N28" s="402">
        <f>IF((K28+L28+M28)&gt;(I28*0.3),I28*0.3,K28+L28+M28)</f>
        <v>0</v>
      </c>
      <c r="O28" s="402">
        <f>IF(J28&gt;N28,J28,N28)</f>
        <v>0</v>
      </c>
      <c r="P28" s="25"/>
      <c r="Q28" s="363">
        <f>IF(O28=0,I28+I28*0.15,I28+O28+P28)</f>
        <v>0</v>
      </c>
      <c r="R28" s="348"/>
      <c r="S28" s="209"/>
      <c r="T28" s="209"/>
      <c r="U28" s="402">
        <f>+T28*66140</f>
        <v>0</v>
      </c>
      <c r="V28" s="402">
        <f>+U28*0.02*S28</f>
        <v>0</v>
      </c>
      <c r="W28" s="402">
        <f>U28*$G28/100</f>
        <v>0</v>
      </c>
      <c r="X28" s="25"/>
      <c r="Y28" s="402">
        <f>IF((V28+W28+X28)&gt;(U28*0.3),U28*0.3,V28+W28+X28)</f>
        <v>0</v>
      </c>
      <c r="Z28" s="402">
        <f>IF($J28&gt;Y28,$J28,Y28)</f>
        <v>0</v>
      </c>
      <c r="AA28" s="25"/>
      <c r="AB28" s="363">
        <f>IF(Z28=0,U28+U28*0.15,U28+Z28+AA28)</f>
        <v>0</v>
      </c>
      <c r="AC28" s="336">
        <f t="shared" si="0"/>
        <v>0</v>
      </c>
      <c r="AD28" s="400">
        <f t="shared" si="1"/>
        <v>0</v>
      </c>
      <c r="AE28" s="400">
        <f t="shared" si="2"/>
        <v>0</v>
      </c>
      <c r="AF28" s="400">
        <f t="shared" si="3"/>
        <v>0</v>
      </c>
      <c r="AG28" s="400">
        <f t="shared" si="4"/>
        <v>0</v>
      </c>
      <c r="AH28" s="348"/>
      <c r="AI28" s="408">
        <f>+F28+1</f>
        <v>1</v>
      </c>
      <c r="AJ28" s="402">
        <f>+$H28*66140</f>
        <v>0</v>
      </c>
      <c r="AK28" s="402">
        <f>+AJ28*0.02*AI28</f>
        <v>0</v>
      </c>
      <c r="AL28" s="402">
        <f>AJ28*$G28/100</f>
        <v>0</v>
      </c>
      <c r="AM28" s="25"/>
      <c r="AN28" s="402">
        <f>IF((AK28+AL28+AM28)&gt;(AJ28*0.3),AJ28*0.3,AK28+AL28+AM28)</f>
        <v>0</v>
      </c>
      <c r="AO28" s="402">
        <f>IF($J28&gt;AN28,$J28,AN28)</f>
        <v>0</v>
      </c>
      <c r="AP28" s="25"/>
      <c r="AQ28" s="363">
        <f>IF(AO28=0,AJ28+AJ28*0.15,AJ28+AO28+AP28)</f>
        <v>0</v>
      </c>
      <c r="AR28" s="348"/>
      <c r="AS28" s="408">
        <f>+AI28+1</f>
        <v>2</v>
      </c>
      <c r="AT28" s="402">
        <f>+$H28*66140</f>
        <v>0</v>
      </c>
      <c r="AU28" s="402">
        <f>+AT28*0.02*AS28</f>
        <v>0</v>
      </c>
      <c r="AV28" s="402">
        <f>AT28*$G28/100</f>
        <v>0</v>
      </c>
      <c r="AW28" s="25"/>
      <c r="AX28" s="402">
        <f>IF((AU28+AV28+AW28)&gt;(AT28*0.3),AT28*0.3,AU28+AV28+AW28)</f>
        <v>0</v>
      </c>
      <c r="AY28" s="402">
        <f>IF($J28&gt;AX28,$J28,AX28)</f>
        <v>0</v>
      </c>
      <c r="AZ28" s="25"/>
      <c r="BA28" s="363">
        <f>IF(AY28=0,AT28+AT28*0.15,AT28+AY28+AZ28)</f>
        <v>0</v>
      </c>
    </row>
    <row r="29" spans="1:53" s="201" customFormat="1" ht="27">
      <c r="A29" s="198"/>
      <c r="B29" s="236" t="s">
        <v>151</v>
      </c>
      <c r="C29" s="200">
        <f>SUM(C26:C28)</f>
        <v>0</v>
      </c>
      <c r="D29" s="200" t="s">
        <v>1</v>
      </c>
      <c r="E29" s="200" t="s">
        <v>1</v>
      </c>
      <c r="F29" s="200" t="s">
        <v>1</v>
      </c>
      <c r="G29" s="200" t="s">
        <v>1</v>
      </c>
      <c r="H29" s="200" t="s">
        <v>1</v>
      </c>
      <c r="I29" s="400">
        <f t="shared" ref="I29:AG29" si="14">SUM(I26:I28)</f>
        <v>0</v>
      </c>
      <c r="J29" s="315">
        <f t="shared" si="14"/>
        <v>0</v>
      </c>
      <c r="K29" s="400">
        <f t="shared" si="14"/>
        <v>0</v>
      </c>
      <c r="L29" s="400">
        <f t="shared" si="14"/>
        <v>0</v>
      </c>
      <c r="M29" s="200">
        <f>SUM(M26:M28)</f>
        <v>0</v>
      </c>
      <c r="N29" s="400">
        <f t="shared" si="14"/>
        <v>0</v>
      </c>
      <c r="O29" s="400">
        <f>SUM(O26:O28)</f>
        <v>0</v>
      </c>
      <c r="P29" s="200">
        <f t="shared" si="14"/>
        <v>0</v>
      </c>
      <c r="Q29" s="361">
        <f t="shared" si="14"/>
        <v>0</v>
      </c>
      <c r="R29" s="336">
        <f t="shared" si="14"/>
        <v>0</v>
      </c>
      <c r="S29" s="333" t="s">
        <v>1</v>
      </c>
      <c r="T29" s="333" t="s">
        <v>1</v>
      </c>
      <c r="U29" s="400">
        <f t="shared" si="14"/>
        <v>0</v>
      </c>
      <c r="V29" s="400">
        <f t="shared" ref="V29:AA29" si="15">SUM(V26:V28)</f>
        <v>0</v>
      </c>
      <c r="W29" s="400">
        <f t="shared" si="15"/>
        <v>0</v>
      </c>
      <c r="X29" s="200">
        <f t="shared" si="15"/>
        <v>0</v>
      </c>
      <c r="Y29" s="400">
        <f t="shared" si="15"/>
        <v>0</v>
      </c>
      <c r="Z29" s="400">
        <f t="shared" si="15"/>
        <v>0</v>
      </c>
      <c r="AA29" s="200">
        <f t="shared" si="15"/>
        <v>0</v>
      </c>
      <c r="AB29" s="361">
        <f>SUM(AB26:AB28)</f>
        <v>0</v>
      </c>
      <c r="AC29" s="336">
        <f t="shared" si="14"/>
        <v>0</v>
      </c>
      <c r="AD29" s="400">
        <f t="shared" si="14"/>
        <v>0</v>
      </c>
      <c r="AE29" s="400">
        <f t="shared" si="14"/>
        <v>0</v>
      </c>
      <c r="AF29" s="400">
        <f t="shared" si="14"/>
        <v>0</v>
      </c>
      <c r="AG29" s="400">
        <f t="shared" si="14"/>
        <v>0</v>
      </c>
      <c r="AH29" s="336">
        <f>SUM(AH26:AH28)</f>
        <v>0</v>
      </c>
      <c r="AI29" s="400" t="s">
        <v>1</v>
      </c>
      <c r="AJ29" s="400">
        <f t="shared" ref="AJ29:AR29" si="16">SUM(AJ26:AJ28)</f>
        <v>0</v>
      </c>
      <c r="AK29" s="400">
        <f t="shared" si="16"/>
        <v>0</v>
      </c>
      <c r="AL29" s="400">
        <f t="shared" si="16"/>
        <v>0</v>
      </c>
      <c r="AM29" s="200">
        <f t="shared" si="16"/>
        <v>0</v>
      </c>
      <c r="AN29" s="400">
        <f t="shared" si="16"/>
        <v>0</v>
      </c>
      <c r="AO29" s="400">
        <f t="shared" si="16"/>
        <v>0</v>
      </c>
      <c r="AP29" s="200">
        <f t="shared" si="16"/>
        <v>0</v>
      </c>
      <c r="AQ29" s="361">
        <f t="shared" si="16"/>
        <v>0</v>
      </c>
      <c r="AR29" s="336">
        <f t="shared" si="16"/>
        <v>0</v>
      </c>
      <c r="AS29" s="400" t="s">
        <v>1</v>
      </c>
      <c r="AT29" s="400">
        <f t="shared" ref="AT29:BA29" si="17">SUM(AT26:AT28)</f>
        <v>0</v>
      </c>
      <c r="AU29" s="400">
        <f t="shared" si="17"/>
        <v>0</v>
      </c>
      <c r="AV29" s="400">
        <f t="shared" si="17"/>
        <v>0</v>
      </c>
      <c r="AW29" s="200">
        <f t="shared" si="17"/>
        <v>0</v>
      </c>
      <c r="AX29" s="400">
        <f t="shared" si="17"/>
        <v>0</v>
      </c>
      <c r="AY29" s="400">
        <f t="shared" si="17"/>
        <v>0</v>
      </c>
      <c r="AZ29" s="200">
        <f t="shared" si="17"/>
        <v>0</v>
      </c>
      <c r="BA29" s="361">
        <f t="shared" si="17"/>
        <v>0</v>
      </c>
    </row>
    <row r="30" spans="1:53" ht="28.5">
      <c r="A30" s="95"/>
      <c r="B30" s="15" t="s">
        <v>175</v>
      </c>
      <c r="C30" s="176">
        <f>C16+C23+C29</f>
        <v>0</v>
      </c>
      <c r="D30" s="200" t="s">
        <v>1</v>
      </c>
      <c r="E30" s="200" t="s">
        <v>1</v>
      </c>
      <c r="F30" s="200" t="s">
        <v>1</v>
      </c>
      <c r="G30" s="200" t="s">
        <v>1</v>
      </c>
      <c r="H30" s="200" t="s">
        <v>1</v>
      </c>
      <c r="I30" s="403">
        <f t="shared" ref="I30:R30" si="18">I16+I23+I29</f>
        <v>0</v>
      </c>
      <c r="J30" s="316">
        <f t="shared" si="18"/>
        <v>0</v>
      </c>
      <c r="K30" s="403">
        <f t="shared" si="18"/>
        <v>0</v>
      </c>
      <c r="L30" s="403">
        <f t="shared" si="18"/>
        <v>0</v>
      </c>
      <c r="M30" s="176">
        <f t="shared" si="18"/>
        <v>0</v>
      </c>
      <c r="N30" s="403">
        <f t="shared" si="18"/>
        <v>0</v>
      </c>
      <c r="O30" s="403">
        <f t="shared" si="18"/>
        <v>0</v>
      </c>
      <c r="P30" s="176">
        <f t="shared" si="18"/>
        <v>0</v>
      </c>
      <c r="Q30" s="364">
        <f t="shared" si="18"/>
        <v>0</v>
      </c>
      <c r="R30" s="338">
        <f t="shared" si="18"/>
        <v>0</v>
      </c>
      <c r="S30" s="257" t="s">
        <v>1</v>
      </c>
      <c r="T30" s="257" t="s">
        <v>1</v>
      </c>
      <c r="U30" s="403">
        <f>U16+U23+U29</f>
        <v>0</v>
      </c>
      <c r="V30" s="403">
        <f t="shared" ref="V30:AA30" si="19">V16+V23+V29</f>
        <v>0</v>
      </c>
      <c r="W30" s="403">
        <f t="shared" si="19"/>
        <v>0</v>
      </c>
      <c r="X30" s="176">
        <f t="shared" si="19"/>
        <v>0</v>
      </c>
      <c r="Y30" s="403">
        <f t="shared" si="19"/>
        <v>0</v>
      </c>
      <c r="Z30" s="403">
        <f t="shared" si="19"/>
        <v>0</v>
      </c>
      <c r="AA30" s="176">
        <f t="shared" si="19"/>
        <v>0</v>
      </c>
      <c r="AB30" s="364">
        <f t="shared" ref="AB30:AH30" si="20">AB16+AB23+AB29</f>
        <v>0</v>
      </c>
      <c r="AC30" s="338">
        <f t="shared" si="20"/>
        <v>0</v>
      </c>
      <c r="AD30" s="403">
        <f t="shared" si="20"/>
        <v>0</v>
      </c>
      <c r="AE30" s="403">
        <f t="shared" si="20"/>
        <v>0</v>
      </c>
      <c r="AF30" s="403">
        <f t="shared" si="20"/>
        <v>0</v>
      </c>
      <c r="AG30" s="403">
        <f t="shared" si="20"/>
        <v>0</v>
      </c>
      <c r="AH30" s="338">
        <f t="shared" si="20"/>
        <v>0</v>
      </c>
      <c r="AI30" s="400" t="s">
        <v>1</v>
      </c>
      <c r="AJ30" s="403">
        <f t="shared" ref="AJ30:AR30" si="21">AJ16+AJ23+AJ29</f>
        <v>0</v>
      </c>
      <c r="AK30" s="403">
        <f t="shared" si="21"/>
        <v>0</v>
      </c>
      <c r="AL30" s="403">
        <f t="shared" si="21"/>
        <v>0</v>
      </c>
      <c r="AM30" s="176">
        <f t="shared" si="21"/>
        <v>0</v>
      </c>
      <c r="AN30" s="403">
        <f t="shared" si="21"/>
        <v>0</v>
      </c>
      <c r="AO30" s="403">
        <f t="shared" si="21"/>
        <v>0</v>
      </c>
      <c r="AP30" s="176">
        <f t="shared" si="21"/>
        <v>0</v>
      </c>
      <c r="AQ30" s="364">
        <f t="shared" si="21"/>
        <v>0</v>
      </c>
      <c r="AR30" s="338">
        <f t="shared" si="21"/>
        <v>0</v>
      </c>
      <c r="AS30" s="400" t="s">
        <v>1</v>
      </c>
      <c r="AT30" s="403">
        <f t="shared" ref="AT30:BA30" si="22">AT16+AT23+AT29</f>
        <v>0</v>
      </c>
      <c r="AU30" s="403">
        <f t="shared" si="22"/>
        <v>0</v>
      </c>
      <c r="AV30" s="403">
        <f t="shared" si="22"/>
        <v>0</v>
      </c>
      <c r="AW30" s="176">
        <f t="shared" si="22"/>
        <v>0</v>
      </c>
      <c r="AX30" s="403">
        <f t="shared" si="22"/>
        <v>0</v>
      </c>
      <c r="AY30" s="403">
        <f t="shared" si="22"/>
        <v>0</v>
      </c>
      <c r="AZ30" s="176">
        <f t="shared" si="22"/>
        <v>0</v>
      </c>
      <c r="BA30" s="364">
        <f t="shared" si="22"/>
        <v>0</v>
      </c>
    </row>
    <row r="31" spans="1:53" ht="14.25">
      <c r="A31" s="95"/>
      <c r="B31" s="209"/>
      <c r="C31" s="95"/>
      <c r="D31" s="95"/>
      <c r="E31" s="95"/>
      <c r="F31" s="161"/>
      <c r="G31" s="95"/>
      <c r="H31" s="95"/>
      <c r="I31" s="95"/>
      <c r="J31" s="313"/>
      <c r="K31" s="209"/>
      <c r="L31" s="209"/>
      <c r="M31" s="95"/>
      <c r="N31" s="95"/>
      <c r="O31" s="357"/>
      <c r="P31" s="95"/>
      <c r="Q31" s="359"/>
      <c r="R31" s="349"/>
      <c r="S31" s="209"/>
      <c r="T31" s="209"/>
      <c r="U31" s="95"/>
      <c r="V31" s="209"/>
      <c r="W31" s="209"/>
      <c r="X31" s="95"/>
      <c r="Y31" s="95"/>
      <c r="Z31" s="357"/>
      <c r="AA31" s="95"/>
      <c r="AB31" s="359"/>
      <c r="AC31" s="349"/>
      <c r="AD31" s="161"/>
      <c r="AE31" s="172"/>
      <c r="AF31" s="172"/>
      <c r="AG31" s="161"/>
      <c r="AH31" s="349"/>
      <c r="AI31" s="161"/>
      <c r="AJ31" s="95"/>
      <c r="AK31" s="209"/>
      <c r="AL31" s="209"/>
      <c r="AM31" s="95"/>
      <c r="AN31" s="95"/>
      <c r="AO31" s="357"/>
      <c r="AP31" s="95"/>
      <c r="AQ31" s="359"/>
      <c r="AR31" s="349"/>
      <c r="AS31" s="161"/>
      <c r="AT31" s="95"/>
      <c r="AU31" s="209"/>
      <c r="AV31" s="209"/>
      <c r="AW31" s="95"/>
      <c r="AX31" s="95"/>
      <c r="AY31" s="357"/>
      <c r="AZ31" s="95"/>
      <c r="BA31" s="359"/>
    </row>
    <row r="34" spans="1:44" s="5" customFormat="1">
      <c r="A34" s="4"/>
      <c r="B34" s="17" t="s">
        <v>154</v>
      </c>
    </row>
    <row r="35" spans="1:44" s="5" customFormat="1" ht="27.75" customHeight="1">
      <c r="A35" s="4"/>
      <c r="B35" s="215" t="s">
        <v>327</v>
      </c>
      <c r="C35" s="146"/>
      <c r="D35" s="220"/>
      <c r="E35" s="220"/>
      <c r="F35" s="220"/>
      <c r="G35" s="220"/>
    </row>
    <row r="36" spans="1:44" s="5" customFormat="1" ht="29.25" customHeight="1">
      <c r="A36" s="4"/>
      <c r="B36" s="472" t="s">
        <v>347</v>
      </c>
      <c r="C36" s="220"/>
      <c r="D36" s="220"/>
      <c r="E36" s="220"/>
      <c r="F36" s="220"/>
      <c r="G36" s="220"/>
    </row>
    <row r="42" spans="1:44">
      <c r="R42" s="350"/>
      <c r="AH42" s="350"/>
      <c r="AR42" s="350"/>
    </row>
    <row r="43" spans="1:44" ht="11.25" customHeight="1">
      <c r="R43" s="350"/>
      <c r="AH43" s="350"/>
      <c r="AR43" s="350"/>
    </row>
    <row r="44" spans="1:44" ht="11.25" customHeight="1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opLeftCell="A19"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8" ht="16.5">
      <c r="A1" s="26"/>
      <c r="B1" s="164" t="s">
        <v>141</v>
      </c>
      <c r="C1" s="27"/>
      <c r="D1" s="27"/>
      <c r="E1" s="27"/>
      <c r="F1" s="27"/>
      <c r="G1" s="27"/>
      <c r="H1" s="27"/>
      <c r="I1" s="3"/>
      <c r="J1" s="127"/>
      <c r="K1" s="127"/>
      <c r="L1" s="27"/>
      <c r="M1" s="27"/>
      <c r="N1" s="27"/>
      <c r="O1" s="127"/>
      <c r="P1" s="26"/>
      <c r="Q1" s="126" t="s">
        <v>170</v>
      </c>
      <c r="R1" s="27"/>
      <c r="S1" s="127"/>
      <c r="T1" s="27"/>
      <c r="U1" s="127"/>
      <c r="V1" s="27"/>
      <c r="W1" s="127"/>
      <c r="X1" s="27"/>
      <c r="Y1" s="27"/>
      <c r="Z1" s="27"/>
      <c r="AA1" s="127"/>
      <c r="AB1" s="27"/>
      <c r="AC1" s="127"/>
      <c r="AD1" s="27"/>
      <c r="AE1" s="127"/>
      <c r="AF1" s="27"/>
      <c r="AG1" s="27"/>
      <c r="AH1" s="3"/>
      <c r="AI1" s="27"/>
      <c r="AJ1" s="27"/>
      <c r="AK1" s="27"/>
      <c r="AL1" s="27"/>
    </row>
    <row r="2" spans="1:38" ht="22.7" customHeight="1" thickBot="1">
      <c r="A2" s="26"/>
      <c r="B2" s="20"/>
      <c r="C2" s="142"/>
      <c r="D2" s="142"/>
      <c r="E2" s="20"/>
      <c r="F2" s="142"/>
      <c r="G2" s="142"/>
      <c r="H2" s="142"/>
      <c r="I2" s="143"/>
      <c r="J2" s="9"/>
      <c r="K2" s="143"/>
      <c r="L2" s="165"/>
      <c r="M2" s="9"/>
      <c r="N2" s="9"/>
      <c r="O2" s="166"/>
      <c r="Q2" s="330" t="s">
        <v>27</v>
      </c>
      <c r="R2" s="141"/>
      <c r="S2" s="141"/>
      <c r="T2" s="141"/>
      <c r="U2" s="141"/>
      <c r="V2" s="141"/>
      <c r="W2" s="141"/>
      <c r="X2" s="141"/>
      <c r="Y2" s="142"/>
      <c r="Z2" s="142"/>
      <c r="AA2" s="141"/>
      <c r="AB2" s="141"/>
      <c r="AC2" s="141"/>
      <c r="AD2" s="141"/>
      <c r="AE2" s="141"/>
      <c r="AF2" s="142"/>
      <c r="AG2" s="142"/>
      <c r="AH2" s="141"/>
      <c r="AI2" s="27"/>
      <c r="AJ2" s="27"/>
      <c r="AK2" s="27"/>
      <c r="AL2" s="27"/>
    </row>
    <row r="3" spans="1:38" s="146" customFormat="1">
      <c r="A3" s="26"/>
      <c r="B3" s="331" t="s">
        <v>28</v>
      </c>
      <c r="C3" s="127"/>
      <c r="D3" s="127"/>
      <c r="E3" s="144"/>
      <c r="F3" s="127"/>
      <c r="G3" s="27"/>
      <c r="H3" s="27"/>
      <c r="I3" s="27"/>
      <c r="J3" s="27"/>
      <c r="K3" s="145"/>
      <c r="L3" s="29"/>
      <c r="M3" s="127"/>
      <c r="N3" s="27"/>
      <c r="O3" s="145"/>
      <c r="P3" s="27"/>
      <c r="Q3" s="145"/>
      <c r="R3" s="29"/>
      <c r="S3" s="145"/>
      <c r="T3" s="29"/>
      <c r="U3" s="145"/>
      <c r="V3" s="29"/>
      <c r="W3" s="145"/>
      <c r="X3" s="29"/>
      <c r="Y3" s="127"/>
      <c r="Z3" s="27"/>
      <c r="AA3" s="145"/>
      <c r="AB3" s="29"/>
      <c r="AC3" s="145"/>
      <c r="AD3" s="29"/>
      <c r="AE3" s="145"/>
      <c r="AF3" s="127"/>
      <c r="AG3" s="27"/>
      <c r="AH3" s="145"/>
      <c r="AI3" s="145"/>
      <c r="AJ3" s="145"/>
      <c r="AK3" s="145"/>
      <c r="AL3" s="145"/>
    </row>
    <row r="4" spans="1:38" s="146" customFormat="1" ht="22.7" customHeight="1">
      <c r="A4" s="26"/>
      <c r="B4" s="144"/>
      <c r="C4" s="127"/>
      <c r="D4" s="127"/>
      <c r="E4" s="144"/>
      <c r="F4" s="127"/>
      <c r="G4" s="27"/>
      <c r="H4" s="27"/>
      <c r="I4" s="27"/>
      <c r="J4" s="27"/>
      <c r="K4" s="145"/>
      <c r="L4" s="29"/>
      <c r="M4" s="127"/>
      <c r="N4" s="27"/>
      <c r="O4" s="145"/>
      <c r="P4" s="27"/>
      <c r="Q4" s="34" t="s">
        <v>139</v>
      </c>
      <c r="R4" s="29"/>
      <c r="S4" s="145"/>
      <c r="T4" s="29"/>
      <c r="U4" s="145"/>
      <c r="V4" s="29"/>
      <c r="W4" s="145"/>
      <c r="X4" s="29"/>
      <c r="Y4" s="127"/>
      <c r="Z4" s="27"/>
      <c r="AA4" s="145"/>
      <c r="AB4" s="29"/>
      <c r="AC4" s="145"/>
      <c r="AD4" s="29"/>
      <c r="AE4" s="145"/>
      <c r="AF4" s="127"/>
      <c r="AG4" s="27"/>
      <c r="AH4" s="145"/>
      <c r="AI4" s="145"/>
      <c r="AJ4" s="145"/>
      <c r="AK4" s="145"/>
      <c r="AL4" s="145"/>
    </row>
    <row r="5" spans="1:38" s="261" customFormat="1" ht="14.25">
      <c r="A5" s="202"/>
      <c r="B5" s="258"/>
      <c r="C5" s="259"/>
      <c r="D5" s="378"/>
      <c r="E5" s="378"/>
      <c r="F5" s="378"/>
      <c r="G5" s="378"/>
      <c r="H5" s="378" t="s">
        <v>276</v>
      </c>
      <c r="I5" s="378"/>
      <c r="J5" s="378"/>
      <c r="K5" s="379"/>
      <c r="L5" s="375"/>
      <c r="M5" s="378"/>
      <c r="N5" s="378"/>
      <c r="O5" s="375" t="s">
        <v>245</v>
      </c>
      <c r="P5" s="375"/>
      <c r="Q5" s="375"/>
      <c r="R5" s="376"/>
      <c r="S5" s="532" t="s">
        <v>140</v>
      </c>
      <c r="T5" s="532"/>
      <c r="U5" s="532"/>
      <c r="V5" s="532"/>
      <c r="W5" s="532"/>
      <c r="X5" s="380"/>
      <c r="Y5" s="375"/>
      <c r="Z5" s="375"/>
      <c r="AA5" s="375" t="s">
        <v>301</v>
      </c>
      <c r="AB5" s="375"/>
      <c r="AC5" s="375"/>
      <c r="AD5" s="376"/>
      <c r="AE5" s="375"/>
      <c r="AF5" s="375"/>
      <c r="AG5" s="375"/>
      <c r="AH5" s="375" t="s">
        <v>318</v>
      </c>
      <c r="AI5" s="375"/>
      <c r="AJ5" s="375"/>
      <c r="AK5" s="376"/>
    </row>
    <row r="6" spans="1:38" s="146" customFormat="1" ht="102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137</v>
      </c>
      <c r="F6" s="447" t="s">
        <v>279</v>
      </c>
      <c r="G6" s="447" t="s">
        <v>278</v>
      </c>
      <c r="H6" s="221" t="s">
        <v>229</v>
      </c>
      <c r="I6" s="57" t="s">
        <v>146</v>
      </c>
      <c r="J6" s="57" t="s">
        <v>147</v>
      </c>
      <c r="K6" s="57" t="s">
        <v>172</v>
      </c>
      <c r="L6" s="57" t="s">
        <v>137</v>
      </c>
      <c r="M6" s="447" t="s">
        <v>259</v>
      </c>
      <c r="N6" s="447" t="s">
        <v>260</v>
      </c>
      <c r="O6" s="57" t="s">
        <v>192</v>
      </c>
      <c r="P6" s="57" t="s">
        <v>146</v>
      </c>
      <c r="Q6" s="57" t="s">
        <v>147</v>
      </c>
      <c r="R6" s="57" t="s">
        <v>172</v>
      </c>
      <c r="S6" s="57" t="s">
        <v>137</v>
      </c>
      <c r="T6" s="57" t="s">
        <v>192</v>
      </c>
      <c r="U6" s="57" t="s">
        <v>146</v>
      </c>
      <c r="V6" s="57" t="s">
        <v>147</v>
      </c>
      <c r="W6" s="57" t="s">
        <v>172</v>
      </c>
      <c r="X6" s="57" t="s">
        <v>137</v>
      </c>
      <c r="Y6" s="447" t="s">
        <v>334</v>
      </c>
      <c r="Z6" s="447" t="s">
        <v>299</v>
      </c>
      <c r="AA6" s="57" t="s">
        <v>192</v>
      </c>
      <c r="AB6" s="57" t="s">
        <v>146</v>
      </c>
      <c r="AC6" s="57" t="s">
        <v>147</v>
      </c>
      <c r="AD6" s="57" t="s">
        <v>172</v>
      </c>
      <c r="AE6" s="57" t="s">
        <v>137</v>
      </c>
      <c r="AF6" s="447" t="s">
        <v>335</v>
      </c>
      <c r="AG6" s="447" t="s">
        <v>329</v>
      </c>
      <c r="AH6" s="57" t="s">
        <v>192</v>
      </c>
      <c r="AI6" s="57" t="s">
        <v>146</v>
      </c>
      <c r="AJ6" s="57" t="s">
        <v>147</v>
      </c>
      <c r="AK6" s="57" t="s">
        <v>172</v>
      </c>
    </row>
    <row r="7" spans="1:38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  <c r="AG7" s="116">
        <v>33</v>
      </c>
      <c r="AH7" s="116">
        <v>34</v>
      </c>
      <c r="AI7" s="116">
        <v>35</v>
      </c>
      <c r="AJ7" s="116">
        <v>36</v>
      </c>
      <c r="AK7" s="116">
        <v>37</v>
      </c>
    </row>
    <row r="8" spans="1:38" ht="40.5">
      <c r="A8" s="172" t="s">
        <v>2</v>
      </c>
      <c r="B8" s="173" t="s">
        <v>344</v>
      </c>
      <c r="C8" s="174"/>
      <c r="D8" s="174"/>
      <c r="E8" s="147"/>
      <c r="F8" s="174"/>
      <c r="G8" s="174"/>
      <c r="H8" s="174"/>
      <c r="I8" s="174"/>
      <c r="J8" s="174"/>
      <c r="K8" s="174"/>
      <c r="L8" s="147"/>
      <c r="M8" s="174"/>
      <c r="N8" s="174"/>
      <c r="O8" s="174"/>
      <c r="P8" s="174"/>
      <c r="Q8" s="174"/>
      <c r="R8" s="147"/>
      <c r="S8" s="174"/>
      <c r="T8" s="147"/>
      <c r="U8" s="174"/>
      <c r="V8" s="99"/>
      <c r="W8" s="99"/>
      <c r="X8" s="99"/>
      <c r="Y8" s="174"/>
      <c r="Z8" s="174"/>
      <c r="AA8" s="99"/>
      <c r="AB8" s="99"/>
      <c r="AC8" s="99"/>
      <c r="AD8" s="99"/>
      <c r="AE8" s="99"/>
      <c r="AF8" s="174"/>
      <c r="AG8" s="174"/>
      <c r="AH8" s="99"/>
      <c r="AI8" s="99"/>
      <c r="AJ8" s="99"/>
      <c r="AK8" s="99"/>
    </row>
    <row r="9" spans="1:38">
      <c r="A9" s="161"/>
      <c r="B9" s="147" t="s">
        <v>86</v>
      </c>
      <c r="C9" s="174"/>
      <c r="D9" s="174"/>
      <c r="E9" s="147"/>
      <c r="F9" s="174"/>
      <c r="G9" s="174"/>
      <c r="H9" s="174"/>
      <c r="I9" s="174"/>
      <c r="J9" s="174"/>
      <c r="K9" s="174"/>
      <c r="L9" s="147"/>
      <c r="M9" s="174"/>
      <c r="N9" s="174"/>
      <c r="O9" s="174"/>
      <c r="P9" s="174"/>
      <c r="Q9" s="174"/>
      <c r="R9" s="147"/>
      <c r="S9" s="174"/>
      <c r="T9" s="147"/>
      <c r="U9" s="174"/>
      <c r="V9" s="99"/>
      <c r="W9" s="99"/>
      <c r="X9" s="99"/>
      <c r="Y9" s="174"/>
      <c r="Z9" s="174"/>
      <c r="AA9" s="99"/>
      <c r="AB9" s="99"/>
      <c r="AC9" s="99"/>
      <c r="AD9" s="99"/>
      <c r="AE9" s="99"/>
      <c r="AF9" s="174"/>
      <c r="AG9" s="174"/>
      <c r="AH9" s="99"/>
      <c r="AI9" s="99"/>
      <c r="AJ9" s="99"/>
      <c r="AK9" s="99"/>
    </row>
    <row r="10" spans="1:38">
      <c r="A10" s="161">
        <v>1</v>
      </c>
      <c r="B10" s="95"/>
      <c r="C10" s="161"/>
      <c r="D10" s="161"/>
      <c r="E10" s="95"/>
      <c r="F10" s="161"/>
      <c r="G10" s="161"/>
      <c r="H10" s="95"/>
      <c r="I10" s="95"/>
      <c r="J10" s="95"/>
      <c r="K10" s="174">
        <f>H10+I10+J10</f>
        <v>0</v>
      </c>
      <c r="L10" s="95"/>
      <c r="M10" s="161"/>
      <c r="N10" s="161"/>
      <c r="O10" s="161"/>
      <c r="P10" s="161"/>
      <c r="Q10" s="161"/>
      <c r="R10" s="174">
        <f>O10+P10+Q10</f>
        <v>0</v>
      </c>
      <c r="S10" s="174">
        <f>E10-L10</f>
        <v>0</v>
      </c>
      <c r="T10" s="174">
        <f t="shared" ref="T10:V12" si="0">H10-O10</f>
        <v>0</v>
      </c>
      <c r="U10" s="174">
        <f t="shared" si="0"/>
        <v>0</v>
      </c>
      <c r="V10" s="174">
        <f t="shared" si="0"/>
        <v>0</v>
      </c>
      <c r="W10" s="174">
        <f>T10+U10+V10</f>
        <v>0</v>
      </c>
      <c r="X10" s="95"/>
      <c r="Y10" s="161"/>
      <c r="Z10" s="161"/>
      <c r="AA10" s="161"/>
      <c r="AB10" s="161"/>
      <c r="AC10" s="161"/>
      <c r="AD10" s="174">
        <f>AA10+AB10+AC10</f>
        <v>0</v>
      </c>
      <c r="AE10" s="95"/>
      <c r="AF10" s="161"/>
      <c r="AG10" s="161"/>
      <c r="AH10" s="161"/>
      <c r="AI10" s="161"/>
      <c r="AJ10" s="161"/>
      <c r="AK10" s="174">
        <f>AH10+AI10+AJ10</f>
        <v>0</v>
      </c>
    </row>
    <row r="11" spans="1:38">
      <c r="A11" s="161">
        <v>2</v>
      </c>
      <c r="B11" s="95"/>
      <c r="C11" s="161"/>
      <c r="D11" s="161"/>
      <c r="E11" s="95"/>
      <c r="F11" s="161"/>
      <c r="G11" s="161"/>
      <c r="H11" s="95"/>
      <c r="I11" s="95"/>
      <c r="J11" s="95"/>
      <c r="K11" s="174">
        <f>H11+I11+J11</f>
        <v>0</v>
      </c>
      <c r="L11" s="95"/>
      <c r="M11" s="161"/>
      <c r="N11" s="161"/>
      <c r="O11" s="161"/>
      <c r="P11" s="161"/>
      <c r="Q11" s="161"/>
      <c r="R11" s="174">
        <f>O11+P11+Q11</f>
        <v>0</v>
      </c>
      <c r="S11" s="174">
        <f>E11-L11</f>
        <v>0</v>
      </c>
      <c r="T11" s="174">
        <f t="shared" si="0"/>
        <v>0</v>
      </c>
      <c r="U11" s="174">
        <f t="shared" si="0"/>
        <v>0</v>
      </c>
      <c r="V11" s="174">
        <f t="shared" si="0"/>
        <v>0</v>
      </c>
      <c r="W11" s="174">
        <f>T11+U11+V11</f>
        <v>0</v>
      </c>
      <c r="X11" s="95"/>
      <c r="Y11" s="161"/>
      <c r="Z11" s="161"/>
      <c r="AA11" s="161"/>
      <c r="AB11" s="161"/>
      <c r="AC11" s="161"/>
      <c r="AD11" s="174">
        <f>AA11+AB11+AC11</f>
        <v>0</v>
      </c>
      <c r="AE11" s="95"/>
      <c r="AF11" s="161"/>
      <c r="AG11" s="161"/>
      <c r="AH11" s="161"/>
      <c r="AI11" s="161"/>
      <c r="AJ11" s="161"/>
      <c r="AK11" s="174">
        <f>AH11+AI11+AJ11</f>
        <v>0</v>
      </c>
    </row>
    <row r="12" spans="1:38">
      <c r="A12" s="161">
        <v>3</v>
      </c>
      <c r="B12" s="175"/>
      <c r="C12" s="161"/>
      <c r="D12" s="161"/>
      <c r="E12" s="95"/>
      <c r="F12" s="161"/>
      <c r="G12" s="161"/>
      <c r="H12" s="95"/>
      <c r="I12" s="95"/>
      <c r="J12" s="95"/>
      <c r="K12" s="174">
        <f>H12+I12+J12</f>
        <v>0</v>
      </c>
      <c r="L12" s="95"/>
      <c r="M12" s="161"/>
      <c r="N12" s="161"/>
      <c r="O12" s="161"/>
      <c r="P12" s="161"/>
      <c r="Q12" s="161"/>
      <c r="R12" s="174">
        <f>O12+P12+Q12</f>
        <v>0</v>
      </c>
      <c r="S12" s="174">
        <f>E12-L12</f>
        <v>0</v>
      </c>
      <c r="T12" s="174">
        <f t="shared" si="0"/>
        <v>0</v>
      </c>
      <c r="U12" s="174">
        <f t="shared" si="0"/>
        <v>0</v>
      </c>
      <c r="V12" s="174">
        <f t="shared" si="0"/>
        <v>0</v>
      </c>
      <c r="W12" s="174">
        <f>T12+U12+V12</f>
        <v>0</v>
      </c>
      <c r="X12" s="95"/>
      <c r="Y12" s="161"/>
      <c r="Z12" s="161"/>
      <c r="AA12" s="161"/>
      <c r="AB12" s="161"/>
      <c r="AC12" s="161"/>
      <c r="AD12" s="174">
        <f>AA12+AB12+AC12</f>
        <v>0</v>
      </c>
      <c r="AE12" s="95"/>
      <c r="AF12" s="161"/>
      <c r="AG12" s="161"/>
      <c r="AH12" s="161"/>
      <c r="AI12" s="161"/>
      <c r="AJ12" s="161"/>
      <c r="AK12" s="174">
        <f>AH12+AI12+AJ12</f>
        <v>0</v>
      </c>
    </row>
    <row r="13" spans="1:38" s="177" customFormat="1" ht="14.25">
      <c r="A13" s="172"/>
      <c r="B13" s="180" t="s">
        <v>182</v>
      </c>
      <c r="C13" s="176" t="s">
        <v>1</v>
      </c>
      <c r="D13" s="176" t="s">
        <v>1</v>
      </c>
      <c r="E13" s="176">
        <f>SUM(E10:E12)</f>
        <v>0</v>
      </c>
      <c r="F13" s="176" t="s">
        <v>1</v>
      </c>
      <c r="G13" s="176" t="s">
        <v>1</v>
      </c>
      <c r="H13" s="176">
        <f t="shared" ref="H13:AK13" si="1">SUM(H10:H12)</f>
        <v>0</v>
      </c>
      <c r="I13" s="176">
        <f t="shared" si="1"/>
        <v>0</v>
      </c>
      <c r="J13" s="176">
        <f t="shared" si="1"/>
        <v>0</v>
      </c>
      <c r="K13" s="176">
        <f t="shared" si="1"/>
        <v>0</v>
      </c>
      <c r="L13" s="176">
        <f>SUM(L10:L12)</f>
        <v>0</v>
      </c>
      <c r="M13" s="176" t="s">
        <v>1</v>
      </c>
      <c r="N13" s="176" t="s">
        <v>1</v>
      </c>
      <c r="O13" s="176">
        <f t="shared" si="1"/>
        <v>0</v>
      </c>
      <c r="P13" s="176">
        <f>SUM(P10:P12)</f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>SUM(X10:X12)</f>
        <v>0</v>
      </c>
      <c r="Y13" s="176" t="s">
        <v>1</v>
      </c>
      <c r="Z13" s="176" t="s">
        <v>1</v>
      </c>
      <c r="AA13" s="176">
        <f t="shared" si="1"/>
        <v>0</v>
      </c>
      <c r="AB13" s="176">
        <f t="shared" si="1"/>
        <v>0</v>
      </c>
      <c r="AC13" s="176">
        <f t="shared" si="1"/>
        <v>0</v>
      </c>
      <c r="AD13" s="176">
        <f t="shared" si="1"/>
        <v>0</v>
      </c>
      <c r="AE13" s="176">
        <f>SUM(AE10:AE12)</f>
        <v>0</v>
      </c>
      <c r="AF13" s="176" t="s">
        <v>1</v>
      </c>
      <c r="AG13" s="176" t="s">
        <v>1</v>
      </c>
      <c r="AH13" s="176">
        <f t="shared" si="1"/>
        <v>0</v>
      </c>
      <c r="AI13" s="176">
        <f t="shared" si="1"/>
        <v>0</v>
      </c>
      <c r="AJ13" s="176">
        <f t="shared" si="1"/>
        <v>0</v>
      </c>
      <c r="AK13" s="176">
        <f t="shared" si="1"/>
        <v>0</v>
      </c>
    </row>
    <row r="14" spans="1:38">
      <c r="A14" s="161"/>
      <c r="B14" s="147"/>
      <c r="C14" s="174"/>
      <c r="D14" s="174"/>
      <c r="E14" s="147"/>
      <c r="F14" s="174"/>
      <c r="G14" s="174"/>
      <c r="H14" s="174"/>
      <c r="I14" s="174"/>
      <c r="J14" s="174"/>
      <c r="K14" s="174"/>
      <c r="L14" s="147"/>
      <c r="M14" s="174"/>
      <c r="N14" s="174"/>
      <c r="O14" s="174"/>
      <c r="P14" s="174"/>
      <c r="Q14" s="174"/>
      <c r="R14" s="147"/>
      <c r="S14" s="174"/>
      <c r="T14" s="147"/>
      <c r="U14" s="174"/>
      <c r="V14" s="99"/>
      <c r="W14" s="99"/>
      <c r="X14" s="99"/>
      <c r="Y14" s="174"/>
      <c r="Z14" s="174"/>
      <c r="AA14" s="99"/>
      <c r="AB14" s="99"/>
      <c r="AC14" s="99"/>
      <c r="AD14" s="99"/>
      <c r="AE14" s="99"/>
      <c r="AF14" s="174"/>
      <c r="AG14" s="174"/>
      <c r="AH14" s="99"/>
      <c r="AI14" s="99"/>
      <c r="AJ14" s="99"/>
      <c r="AK14" s="99"/>
    </row>
    <row r="15" spans="1:38" ht="40.5">
      <c r="A15" s="172" t="s">
        <v>3</v>
      </c>
      <c r="B15" s="173" t="s">
        <v>177</v>
      </c>
      <c r="C15" s="174"/>
      <c r="D15" s="174"/>
      <c r="E15" s="173"/>
      <c r="F15" s="174"/>
      <c r="G15" s="174"/>
      <c r="H15" s="174"/>
      <c r="I15" s="174"/>
      <c r="J15" s="174"/>
      <c r="K15" s="174"/>
      <c r="L15" s="173"/>
      <c r="M15" s="174"/>
      <c r="N15" s="174"/>
      <c r="O15" s="174"/>
      <c r="P15" s="174"/>
      <c r="Q15" s="174"/>
      <c r="R15" s="173"/>
      <c r="S15" s="174"/>
      <c r="T15" s="173"/>
      <c r="U15" s="174"/>
      <c r="V15" s="99"/>
      <c r="W15" s="99"/>
      <c r="X15" s="99"/>
      <c r="Y15" s="174"/>
      <c r="Z15" s="174"/>
      <c r="AA15" s="99"/>
      <c r="AB15" s="99"/>
      <c r="AC15" s="99"/>
      <c r="AD15" s="99"/>
      <c r="AE15" s="99"/>
      <c r="AF15" s="174"/>
      <c r="AG15" s="174"/>
      <c r="AH15" s="99"/>
      <c r="AI15" s="99"/>
      <c r="AJ15" s="99"/>
      <c r="AK15" s="99"/>
    </row>
    <row r="16" spans="1:38">
      <c r="A16" s="161"/>
      <c r="B16" s="147" t="s">
        <v>86</v>
      </c>
      <c r="C16" s="174"/>
      <c r="D16" s="174"/>
      <c r="E16" s="147"/>
      <c r="F16" s="174"/>
      <c r="G16" s="174"/>
      <c r="H16" s="174"/>
      <c r="I16" s="174"/>
      <c r="J16" s="174"/>
      <c r="K16" s="174"/>
      <c r="L16" s="147"/>
      <c r="M16" s="174"/>
      <c r="N16" s="174"/>
      <c r="O16" s="174"/>
      <c r="P16" s="174"/>
      <c r="Q16" s="174"/>
      <c r="R16" s="147"/>
      <c r="S16" s="174"/>
      <c r="T16" s="147"/>
      <c r="U16" s="174"/>
      <c r="V16" s="99"/>
      <c r="W16" s="99"/>
      <c r="X16" s="99"/>
      <c r="Y16" s="174"/>
      <c r="Z16" s="174"/>
      <c r="AA16" s="99"/>
      <c r="AB16" s="99"/>
      <c r="AC16" s="99"/>
      <c r="AD16" s="99"/>
      <c r="AE16" s="99"/>
      <c r="AF16" s="174"/>
      <c r="AG16" s="174"/>
      <c r="AH16" s="99"/>
      <c r="AI16" s="99"/>
      <c r="AJ16" s="99"/>
      <c r="AK16" s="99"/>
    </row>
    <row r="17" spans="1:37">
      <c r="A17" s="161"/>
      <c r="B17" s="147" t="s">
        <v>149</v>
      </c>
      <c r="C17" s="174"/>
      <c r="D17" s="174"/>
      <c r="E17" s="147"/>
      <c r="F17" s="174"/>
      <c r="G17" s="174"/>
      <c r="H17" s="147"/>
      <c r="I17" s="147"/>
      <c r="J17" s="147"/>
      <c r="K17" s="147"/>
      <c r="L17" s="147"/>
      <c r="M17" s="174"/>
      <c r="N17" s="174"/>
      <c r="O17" s="147"/>
      <c r="P17" s="147"/>
      <c r="Q17" s="147"/>
      <c r="R17" s="147"/>
      <c r="S17" s="147"/>
      <c r="T17" s="147"/>
      <c r="U17" s="147"/>
      <c r="V17" s="99"/>
      <c r="W17" s="99"/>
      <c r="X17" s="99"/>
      <c r="Y17" s="174"/>
      <c r="Z17" s="174"/>
      <c r="AA17" s="99"/>
      <c r="AB17" s="99"/>
      <c r="AC17" s="99"/>
      <c r="AD17" s="99"/>
      <c r="AE17" s="99"/>
      <c r="AF17" s="174"/>
      <c r="AG17" s="174"/>
      <c r="AH17" s="99"/>
      <c r="AI17" s="99"/>
      <c r="AJ17" s="99"/>
      <c r="AK17" s="99"/>
    </row>
    <row r="18" spans="1:37">
      <c r="A18" s="161"/>
      <c r="B18" s="147" t="s">
        <v>150</v>
      </c>
      <c r="C18" s="174"/>
      <c r="D18" s="174"/>
      <c r="E18" s="147"/>
      <c r="F18" s="174"/>
      <c r="G18" s="174"/>
      <c r="H18" s="147"/>
      <c r="I18" s="147"/>
      <c r="J18" s="147"/>
      <c r="K18" s="147"/>
      <c r="L18" s="147"/>
      <c r="M18" s="174"/>
      <c r="N18" s="174"/>
      <c r="O18" s="147"/>
      <c r="P18" s="147"/>
      <c r="Q18" s="147"/>
      <c r="R18" s="147"/>
      <c r="S18" s="147"/>
      <c r="T18" s="147"/>
      <c r="U18" s="147"/>
      <c r="V18" s="99"/>
      <c r="W18" s="99"/>
      <c r="X18" s="99"/>
      <c r="Y18" s="174"/>
      <c r="Z18" s="174"/>
      <c r="AA18" s="99"/>
      <c r="AB18" s="99"/>
      <c r="AC18" s="99"/>
      <c r="AD18" s="99"/>
      <c r="AE18" s="99"/>
      <c r="AF18" s="174"/>
      <c r="AG18" s="174"/>
      <c r="AH18" s="99"/>
      <c r="AI18" s="99"/>
      <c r="AJ18" s="99"/>
      <c r="AK18" s="99"/>
    </row>
    <row r="19" spans="1:37">
      <c r="A19" s="161">
        <v>1</v>
      </c>
      <c r="B19" s="95"/>
      <c r="C19" s="161"/>
      <c r="D19" s="161"/>
      <c r="E19" s="95"/>
      <c r="F19" s="161"/>
      <c r="G19" s="161"/>
      <c r="H19" s="95"/>
      <c r="I19" s="95"/>
      <c r="J19" s="95"/>
      <c r="K19" s="174">
        <f>H19+I19+J19</f>
        <v>0</v>
      </c>
      <c r="L19" s="95"/>
      <c r="M19" s="161"/>
      <c r="N19" s="161"/>
      <c r="O19" s="161"/>
      <c r="P19" s="161"/>
      <c r="Q19" s="161"/>
      <c r="R19" s="174">
        <f>O19+P19+Q19</f>
        <v>0</v>
      </c>
      <c r="S19" s="174">
        <f>E19-L19</f>
        <v>0</v>
      </c>
      <c r="T19" s="174">
        <f t="shared" ref="T19:V21" si="2">H19-O19</f>
        <v>0</v>
      </c>
      <c r="U19" s="174">
        <f t="shared" si="2"/>
        <v>0</v>
      </c>
      <c r="V19" s="174">
        <f t="shared" si="2"/>
        <v>0</v>
      </c>
      <c r="W19" s="174">
        <f>T19+U19+V19</f>
        <v>0</v>
      </c>
      <c r="X19" s="95"/>
      <c r="Y19" s="161"/>
      <c r="Z19" s="161"/>
      <c r="AA19" s="161"/>
      <c r="AB19" s="161"/>
      <c r="AC19" s="161"/>
      <c r="AD19" s="174">
        <f>AA19+AB19+AC19</f>
        <v>0</v>
      </c>
      <c r="AE19" s="95"/>
      <c r="AF19" s="161"/>
      <c r="AG19" s="161"/>
      <c r="AH19" s="161"/>
      <c r="AI19" s="161"/>
      <c r="AJ19" s="161"/>
      <c r="AK19" s="174">
        <f>AH19+AI19+AJ19</f>
        <v>0</v>
      </c>
    </row>
    <row r="20" spans="1:37">
      <c r="A20" s="161">
        <v>2</v>
      </c>
      <c r="B20" s="95"/>
      <c r="C20" s="161"/>
      <c r="D20" s="161"/>
      <c r="E20" s="95"/>
      <c r="F20" s="161"/>
      <c r="G20" s="161"/>
      <c r="H20" s="95"/>
      <c r="I20" s="95"/>
      <c r="J20" s="95"/>
      <c r="K20" s="174">
        <f>H20+I20+J20</f>
        <v>0</v>
      </c>
      <c r="L20" s="95"/>
      <c r="M20" s="161"/>
      <c r="N20" s="161"/>
      <c r="O20" s="161"/>
      <c r="P20" s="161"/>
      <c r="Q20" s="161"/>
      <c r="R20" s="174">
        <f>O20+P20+Q20</f>
        <v>0</v>
      </c>
      <c r="S20" s="174">
        <f>E20-L20</f>
        <v>0</v>
      </c>
      <c r="T20" s="174">
        <f t="shared" si="2"/>
        <v>0</v>
      </c>
      <c r="U20" s="174">
        <f t="shared" si="2"/>
        <v>0</v>
      </c>
      <c r="V20" s="174">
        <f t="shared" si="2"/>
        <v>0</v>
      </c>
      <c r="W20" s="174">
        <f>T20+U20+V20</f>
        <v>0</v>
      </c>
      <c r="X20" s="95"/>
      <c r="Y20" s="161"/>
      <c r="Z20" s="161"/>
      <c r="AA20" s="161"/>
      <c r="AB20" s="161"/>
      <c r="AC20" s="161"/>
      <c r="AD20" s="174">
        <f>AA20+AB20+AC20</f>
        <v>0</v>
      </c>
      <c r="AE20" s="95"/>
      <c r="AF20" s="161"/>
      <c r="AG20" s="161"/>
      <c r="AH20" s="161"/>
      <c r="AI20" s="161"/>
      <c r="AJ20" s="161"/>
      <c r="AK20" s="174">
        <f>AH20+AI20+AJ20</f>
        <v>0</v>
      </c>
    </row>
    <row r="21" spans="1:37">
      <c r="A21" s="161">
        <v>3</v>
      </c>
      <c r="B21" s="175"/>
      <c r="C21" s="161"/>
      <c r="D21" s="161"/>
      <c r="E21" s="95"/>
      <c r="F21" s="161"/>
      <c r="G21" s="161"/>
      <c r="H21" s="95"/>
      <c r="I21" s="95"/>
      <c r="J21" s="95"/>
      <c r="K21" s="174">
        <f>H21+I21+J21</f>
        <v>0</v>
      </c>
      <c r="L21" s="95"/>
      <c r="M21" s="161"/>
      <c r="N21" s="161"/>
      <c r="O21" s="161"/>
      <c r="P21" s="161"/>
      <c r="Q21" s="161"/>
      <c r="R21" s="174">
        <f>O21+P21+Q21</f>
        <v>0</v>
      </c>
      <c r="S21" s="174">
        <f>E21-L21</f>
        <v>0</v>
      </c>
      <c r="T21" s="174">
        <f t="shared" si="2"/>
        <v>0</v>
      </c>
      <c r="U21" s="174">
        <f t="shared" si="2"/>
        <v>0</v>
      </c>
      <c r="V21" s="174">
        <f t="shared" si="2"/>
        <v>0</v>
      </c>
      <c r="W21" s="174">
        <f>T21+U21+V21</f>
        <v>0</v>
      </c>
      <c r="X21" s="95"/>
      <c r="Y21" s="161"/>
      <c r="Z21" s="161"/>
      <c r="AA21" s="161"/>
      <c r="AB21" s="161"/>
      <c r="AC21" s="161"/>
      <c r="AD21" s="174">
        <f>AA21+AB21+AC21</f>
        <v>0</v>
      </c>
      <c r="AE21" s="95"/>
      <c r="AF21" s="161"/>
      <c r="AG21" s="161"/>
      <c r="AH21" s="161"/>
      <c r="AI21" s="161"/>
      <c r="AJ21" s="161"/>
      <c r="AK21" s="174">
        <f>AH21+AI21+AJ21</f>
        <v>0</v>
      </c>
    </row>
    <row r="22" spans="1:37" s="177" customFormat="1" ht="27">
      <c r="A22" s="172"/>
      <c r="B22" s="180" t="s">
        <v>151</v>
      </c>
      <c r="C22" s="176" t="s">
        <v>1</v>
      </c>
      <c r="D22" s="176" t="s">
        <v>1</v>
      </c>
      <c r="E22" s="176">
        <f>SUM(E19:E21)</f>
        <v>0</v>
      </c>
      <c r="F22" s="176" t="s">
        <v>1</v>
      </c>
      <c r="G22" s="176" t="s">
        <v>1</v>
      </c>
      <c r="H22" s="176">
        <f t="shared" ref="H22:Q22" si="3">SUM(H19:H21)</f>
        <v>0</v>
      </c>
      <c r="I22" s="176">
        <f t="shared" si="3"/>
        <v>0</v>
      </c>
      <c r="J22" s="176">
        <f t="shared" si="3"/>
        <v>0</v>
      </c>
      <c r="K22" s="176">
        <f t="shared" si="3"/>
        <v>0</v>
      </c>
      <c r="L22" s="176">
        <f>SUM(L19:L21)</f>
        <v>0</v>
      </c>
      <c r="M22" s="176" t="s">
        <v>1</v>
      </c>
      <c r="N22" s="176" t="s">
        <v>1</v>
      </c>
      <c r="O22" s="176">
        <f t="shared" si="3"/>
        <v>0</v>
      </c>
      <c r="P22" s="176">
        <f>SUM(P19:P21)</f>
        <v>0</v>
      </c>
      <c r="Q22" s="176">
        <f t="shared" si="3"/>
        <v>0</v>
      </c>
      <c r="R22" s="176">
        <f>SUM(R19:R21)</f>
        <v>0</v>
      </c>
      <c r="S22" s="176">
        <f>SUM(S19:S21)</f>
        <v>0</v>
      </c>
      <c r="T22" s="176">
        <f>SUM(T19:T21)</f>
        <v>0</v>
      </c>
      <c r="U22" s="176">
        <f t="shared" ref="U22:AK22" si="4">SUM(U19:U21)</f>
        <v>0</v>
      </c>
      <c r="V22" s="176">
        <f t="shared" si="4"/>
        <v>0</v>
      </c>
      <c r="W22" s="176">
        <f t="shared" si="4"/>
        <v>0</v>
      </c>
      <c r="X22" s="176">
        <f>SUM(X19:X21)</f>
        <v>0</v>
      </c>
      <c r="Y22" s="176" t="s">
        <v>1</v>
      </c>
      <c r="Z22" s="176" t="s">
        <v>1</v>
      </c>
      <c r="AA22" s="176">
        <f t="shared" si="4"/>
        <v>0</v>
      </c>
      <c r="AB22" s="176">
        <f t="shared" si="4"/>
        <v>0</v>
      </c>
      <c r="AC22" s="176">
        <f t="shared" si="4"/>
        <v>0</v>
      </c>
      <c r="AD22" s="176">
        <f t="shared" si="4"/>
        <v>0</v>
      </c>
      <c r="AE22" s="176">
        <f>SUM(AE19:AE21)</f>
        <v>0</v>
      </c>
      <c r="AF22" s="176" t="s">
        <v>1</v>
      </c>
      <c r="AG22" s="176" t="s">
        <v>1</v>
      </c>
      <c r="AH22" s="176">
        <f t="shared" si="4"/>
        <v>0</v>
      </c>
      <c r="AI22" s="176">
        <f t="shared" si="4"/>
        <v>0</v>
      </c>
      <c r="AJ22" s="176">
        <f t="shared" si="4"/>
        <v>0</v>
      </c>
      <c r="AK22" s="176">
        <f t="shared" si="4"/>
        <v>0</v>
      </c>
    </row>
    <row r="23" spans="1:37">
      <c r="A23" s="161"/>
      <c r="B23" s="147" t="s">
        <v>150</v>
      </c>
      <c r="C23" s="174"/>
      <c r="D23" s="174"/>
      <c r="E23" s="147"/>
      <c r="F23" s="174"/>
      <c r="G23" s="174"/>
      <c r="H23" s="147"/>
      <c r="I23" s="147"/>
      <c r="J23" s="147"/>
      <c r="K23" s="147"/>
      <c r="L23" s="147"/>
      <c r="M23" s="174"/>
      <c r="N23" s="174"/>
      <c r="O23" s="147"/>
      <c r="P23" s="147"/>
      <c r="Q23" s="147"/>
      <c r="R23" s="147"/>
      <c r="S23" s="147"/>
      <c r="T23" s="147"/>
      <c r="U23" s="147"/>
      <c r="V23" s="99"/>
      <c r="W23" s="99"/>
      <c r="X23" s="99"/>
      <c r="Y23" s="174"/>
      <c r="Z23" s="174"/>
      <c r="AA23" s="99"/>
      <c r="AB23" s="99"/>
      <c r="AC23" s="99"/>
      <c r="AD23" s="99"/>
      <c r="AE23" s="99"/>
      <c r="AF23" s="174"/>
      <c r="AG23" s="174"/>
      <c r="AH23" s="99"/>
      <c r="AI23" s="99"/>
      <c r="AJ23" s="99"/>
      <c r="AK23" s="99"/>
    </row>
    <row r="24" spans="1:37">
      <c r="A24" s="161">
        <v>1</v>
      </c>
      <c r="B24" s="95"/>
      <c r="C24" s="161"/>
      <c r="D24" s="161"/>
      <c r="E24" s="95"/>
      <c r="F24" s="161"/>
      <c r="G24" s="161"/>
      <c r="H24" s="95"/>
      <c r="I24" s="95"/>
      <c r="J24" s="95"/>
      <c r="K24" s="174">
        <f>H24+I24+J24</f>
        <v>0</v>
      </c>
      <c r="L24" s="95"/>
      <c r="M24" s="161"/>
      <c r="N24" s="161"/>
      <c r="O24" s="161"/>
      <c r="P24" s="161"/>
      <c r="Q24" s="161"/>
      <c r="R24" s="174">
        <f>O24+P24+Q24</f>
        <v>0</v>
      </c>
      <c r="S24" s="174">
        <f>E24-L24</f>
        <v>0</v>
      </c>
      <c r="T24" s="174">
        <f t="shared" ref="T24:V26" si="5">H24-O24</f>
        <v>0</v>
      </c>
      <c r="U24" s="174">
        <f t="shared" si="5"/>
        <v>0</v>
      </c>
      <c r="V24" s="174">
        <f t="shared" si="5"/>
        <v>0</v>
      </c>
      <c r="W24" s="174">
        <f>T24+U24+V24</f>
        <v>0</v>
      </c>
      <c r="X24" s="95"/>
      <c r="Y24" s="161"/>
      <c r="Z24" s="161"/>
      <c r="AA24" s="161"/>
      <c r="AB24" s="161"/>
      <c r="AC24" s="161"/>
      <c r="AD24" s="174">
        <f>AA24+AB24+AC24</f>
        <v>0</v>
      </c>
      <c r="AE24" s="95"/>
      <c r="AF24" s="161"/>
      <c r="AG24" s="161"/>
      <c r="AH24" s="161"/>
      <c r="AI24" s="161"/>
      <c r="AJ24" s="161"/>
      <c r="AK24" s="174">
        <f>AH24+AI24+AJ24</f>
        <v>0</v>
      </c>
    </row>
    <row r="25" spans="1:37">
      <c r="A25" s="161">
        <v>2</v>
      </c>
      <c r="B25" s="95"/>
      <c r="C25" s="161"/>
      <c r="D25" s="161"/>
      <c r="E25" s="95"/>
      <c r="F25" s="161"/>
      <c r="G25" s="161"/>
      <c r="H25" s="95"/>
      <c r="I25" s="95"/>
      <c r="J25" s="95"/>
      <c r="K25" s="174">
        <f>H25+I25+J25</f>
        <v>0</v>
      </c>
      <c r="L25" s="95"/>
      <c r="M25" s="161"/>
      <c r="N25" s="161"/>
      <c r="O25" s="161"/>
      <c r="P25" s="161"/>
      <c r="Q25" s="161"/>
      <c r="R25" s="174">
        <f>O25+P25+Q25</f>
        <v>0</v>
      </c>
      <c r="S25" s="174">
        <f>E25-L25</f>
        <v>0</v>
      </c>
      <c r="T25" s="174">
        <f t="shared" si="5"/>
        <v>0</v>
      </c>
      <c r="U25" s="174">
        <f t="shared" si="5"/>
        <v>0</v>
      </c>
      <c r="V25" s="174">
        <f t="shared" si="5"/>
        <v>0</v>
      </c>
      <c r="W25" s="174">
        <f>T25+U25+V25</f>
        <v>0</v>
      </c>
      <c r="X25" s="95"/>
      <c r="Y25" s="161"/>
      <c r="Z25" s="161"/>
      <c r="AA25" s="161"/>
      <c r="AB25" s="161"/>
      <c r="AC25" s="161"/>
      <c r="AD25" s="174">
        <f>AA25+AB25+AC25</f>
        <v>0</v>
      </c>
      <c r="AE25" s="95"/>
      <c r="AF25" s="161"/>
      <c r="AG25" s="161"/>
      <c r="AH25" s="161"/>
      <c r="AI25" s="161"/>
      <c r="AJ25" s="161"/>
      <c r="AK25" s="174">
        <f>AH25+AI25+AJ25</f>
        <v>0</v>
      </c>
    </row>
    <row r="26" spans="1:37">
      <c r="A26" s="161">
        <v>3</v>
      </c>
      <c r="B26" s="175"/>
      <c r="C26" s="161"/>
      <c r="D26" s="161"/>
      <c r="E26" s="95"/>
      <c r="F26" s="161"/>
      <c r="G26" s="161"/>
      <c r="H26" s="95"/>
      <c r="I26" s="95"/>
      <c r="J26" s="95"/>
      <c r="K26" s="174">
        <f>H26+I26+J26</f>
        <v>0</v>
      </c>
      <c r="L26" s="95"/>
      <c r="M26" s="161"/>
      <c r="N26" s="161"/>
      <c r="O26" s="161"/>
      <c r="P26" s="161"/>
      <c r="Q26" s="161"/>
      <c r="R26" s="174">
        <f>O26+P26+Q26</f>
        <v>0</v>
      </c>
      <c r="S26" s="174">
        <f>E26-L26</f>
        <v>0</v>
      </c>
      <c r="T26" s="174">
        <f t="shared" si="5"/>
        <v>0</v>
      </c>
      <c r="U26" s="174">
        <f t="shared" si="5"/>
        <v>0</v>
      </c>
      <c r="V26" s="174">
        <f t="shared" si="5"/>
        <v>0</v>
      </c>
      <c r="W26" s="174">
        <f>T26+U26+V26</f>
        <v>0</v>
      </c>
      <c r="X26" s="95"/>
      <c r="Y26" s="161"/>
      <c r="Z26" s="161"/>
      <c r="AA26" s="161"/>
      <c r="AB26" s="161"/>
      <c r="AC26" s="161"/>
      <c r="AD26" s="174">
        <f>AA26+AB26+AC26</f>
        <v>0</v>
      </c>
      <c r="AE26" s="95"/>
      <c r="AF26" s="161"/>
      <c r="AG26" s="161"/>
      <c r="AH26" s="161"/>
      <c r="AI26" s="161"/>
      <c r="AJ26" s="161"/>
      <c r="AK26" s="174">
        <f>AH26+AI26+AJ26</f>
        <v>0</v>
      </c>
    </row>
    <row r="27" spans="1:37" s="177" customFormat="1" ht="27">
      <c r="A27" s="172"/>
      <c r="B27" s="180" t="s">
        <v>151</v>
      </c>
      <c r="C27" s="176" t="s">
        <v>1</v>
      </c>
      <c r="D27" s="176" t="s">
        <v>1</v>
      </c>
      <c r="E27" s="176">
        <f>SUM(E24:E26)</f>
        <v>0</v>
      </c>
      <c r="F27" s="176" t="s">
        <v>1</v>
      </c>
      <c r="G27" s="176" t="s">
        <v>1</v>
      </c>
      <c r="H27" s="176">
        <f t="shared" ref="H27:Q27" si="6">SUM(H24:H26)</f>
        <v>0</v>
      </c>
      <c r="I27" s="176">
        <f t="shared" si="6"/>
        <v>0</v>
      </c>
      <c r="J27" s="176">
        <f t="shared" si="6"/>
        <v>0</v>
      </c>
      <c r="K27" s="176">
        <f t="shared" si="6"/>
        <v>0</v>
      </c>
      <c r="L27" s="176">
        <f>SUM(L24:L26)</f>
        <v>0</v>
      </c>
      <c r="M27" s="176" t="s">
        <v>1</v>
      </c>
      <c r="N27" s="176" t="s">
        <v>1</v>
      </c>
      <c r="O27" s="176">
        <f t="shared" si="6"/>
        <v>0</v>
      </c>
      <c r="P27" s="176">
        <f>SUM(P24:P26)</f>
        <v>0</v>
      </c>
      <c r="Q27" s="176">
        <f t="shared" si="6"/>
        <v>0</v>
      </c>
      <c r="R27" s="176">
        <f>SUM(R24:R26)</f>
        <v>0</v>
      </c>
      <c r="S27" s="176">
        <f>SUM(S24:S26)</f>
        <v>0</v>
      </c>
      <c r="T27" s="176">
        <f>SUM(T24:T26)</f>
        <v>0</v>
      </c>
      <c r="U27" s="176">
        <f>SUM(U24:U26)</f>
        <v>0</v>
      </c>
      <c r="V27" s="176">
        <f t="shared" ref="V27:AK27" si="7">SUM(V24:V26)</f>
        <v>0</v>
      </c>
      <c r="W27" s="176">
        <f t="shared" si="7"/>
        <v>0</v>
      </c>
      <c r="X27" s="176">
        <f>SUM(X24:X26)</f>
        <v>0</v>
      </c>
      <c r="Y27" s="176" t="s">
        <v>1</v>
      </c>
      <c r="Z27" s="176" t="s">
        <v>1</v>
      </c>
      <c r="AA27" s="176">
        <f t="shared" si="7"/>
        <v>0</v>
      </c>
      <c r="AB27" s="176">
        <f t="shared" si="7"/>
        <v>0</v>
      </c>
      <c r="AC27" s="176">
        <f t="shared" si="7"/>
        <v>0</v>
      </c>
      <c r="AD27" s="176">
        <f t="shared" si="7"/>
        <v>0</v>
      </c>
      <c r="AE27" s="176">
        <f>SUM(AE24:AE26)</f>
        <v>0</v>
      </c>
      <c r="AF27" s="176" t="s">
        <v>1</v>
      </c>
      <c r="AG27" s="176" t="s">
        <v>1</v>
      </c>
      <c r="AH27" s="176">
        <f t="shared" si="7"/>
        <v>0</v>
      </c>
      <c r="AI27" s="176">
        <f t="shared" si="7"/>
        <v>0</v>
      </c>
      <c r="AJ27" s="176">
        <f t="shared" si="7"/>
        <v>0</v>
      </c>
      <c r="AK27" s="176">
        <f t="shared" si="7"/>
        <v>0</v>
      </c>
    </row>
    <row r="28" spans="1:37" s="177" customFormat="1" ht="27">
      <c r="A28" s="172"/>
      <c r="B28" s="180" t="s">
        <v>178</v>
      </c>
      <c r="C28" s="176" t="s">
        <v>1</v>
      </c>
      <c r="D28" s="176" t="s">
        <v>1</v>
      </c>
      <c r="E28" s="176">
        <f>E22+E27</f>
        <v>0</v>
      </c>
      <c r="F28" s="176" t="s">
        <v>1</v>
      </c>
      <c r="G28" s="176" t="s">
        <v>1</v>
      </c>
      <c r="H28" s="176">
        <f t="shared" ref="H28:Q28" si="8">H22+H27</f>
        <v>0</v>
      </c>
      <c r="I28" s="176">
        <f t="shared" si="8"/>
        <v>0</v>
      </c>
      <c r="J28" s="176">
        <f t="shared" si="8"/>
        <v>0</v>
      </c>
      <c r="K28" s="176">
        <f t="shared" si="8"/>
        <v>0</v>
      </c>
      <c r="L28" s="176">
        <f>L22+L27</f>
        <v>0</v>
      </c>
      <c r="M28" s="176" t="s">
        <v>1</v>
      </c>
      <c r="N28" s="176" t="s">
        <v>1</v>
      </c>
      <c r="O28" s="176">
        <f t="shared" si="8"/>
        <v>0</v>
      </c>
      <c r="P28" s="176">
        <f>P22+P27</f>
        <v>0</v>
      </c>
      <c r="Q28" s="176">
        <f t="shared" si="8"/>
        <v>0</v>
      </c>
      <c r="R28" s="176">
        <f>R22+R27</f>
        <v>0</v>
      </c>
      <c r="S28" s="176">
        <f>S22+S27</f>
        <v>0</v>
      </c>
      <c r="T28" s="176">
        <f>T22+T27</f>
        <v>0</v>
      </c>
      <c r="U28" s="176">
        <f>U22+U27</f>
        <v>0</v>
      </c>
      <c r="V28" s="176">
        <f t="shared" ref="V28:AK28" si="9">V22+V27</f>
        <v>0</v>
      </c>
      <c r="W28" s="176">
        <f t="shared" si="9"/>
        <v>0</v>
      </c>
      <c r="X28" s="176">
        <f>X22+X27</f>
        <v>0</v>
      </c>
      <c r="Y28" s="176" t="s">
        <v>1</v>
      </c>
      <c r="Z28" s="176" t="s">
        <v>1</v>
      </c>
      <c r="AA28" s="176">
        <f t="shared" si="9"/>
        <v>0</v>
      </c>
      <c r="AB28" s="176">
        <f t="shared" si="9"/>
        <v>0</v>
      </c>
      <c r="AC28" s="176">
        <f t="shared" si="9"/>
        <v>0</v>
      </c>
      <c r="AD28" s="176">
        <f t="shared" si="9"/>
        <v>0</v>
      </c>
      <c r="AE28" s="176">
        <f>AE22+AE27</f>
        <v>0</v>
      </c>
      <c r="AF28" s="176" t="s">
        <v>1</v>
      </c>
      <c r="AG28" s="176" t="s">
        <v>1</v>
      </c>
      <c r="AH28" s="176">
        <f t="shared" si="9"/>
        <v>0</v>
      </c>
      <c r="AI28" s="176">
        <f t="shared" si="9"/>
        <v>0</v>
      </c>
      <c r="AJ28" s="176">
        <f t="shared" si="9"/>
        <v>0</v>
      </c>
      <c r="AK28" s="176">
        <f t="shared" si="9"/>
        <v>0</v>
      </c>
    </row>
    <row r="29" spans="1:37">
      <c r="A29" s="161"/>
      <c r="B29" s="175"/>
      <c r="C29" s="174"/>
      <c r="D29" s="174"/>
      <c r="E29" s="175"/>
      <c r="F29" s="174"/>
      <c r="G29" s="174"/>
      <c r="H29" s="174"/>
      <c r="I29" s="174"/>
      <c r="J29" s="174"/>
      <c r="K29" s="174"/>
      <c r="L29" s="175"/>
      <c r="M29" s="174"/>
      <c r="N29" s="174"/>
      <c r="O29" s="174"/>
      <c r="P29" s="174"/>
      <c r="Q29" s="174"/>
      <c r="R29" s="175"/>
      <c r="S29" s="174"/>
      <c r="T29" s="175"/>
      <c r="U29" s="174"/>
      <c r="V29" s="99"/>
      <c r="W29" s="99"/>
      <c r="X29" s="99"/>
      <c r="Y29" s="174"/>
      <c r="Z29" s="174"/>
      <c r="AA29" s="99"/>
      <c r="AB29" s="99"/>
      <c r="AC29" s="99"/>
      <c r="AD29" s="99"/>
      <c r="AE29" s="99"/>
      <c r="AF29" s="174"/>
      <c r="AG29" s="174"/>
      <c r="AH29" s="99"/>
      <c r="AI29" s="99"/>
      <c r="AJ29" s="99"/>
      <c r="AK29" s="99"/>
    </row>
    <row r="30" spans="1:37">
      <c r="A30" s="161"/>
      <c r="B30" s="95"/>
      <c r="C30" s="174"/>
      <c r="D30" s="174"/>
      <c r="E30" s="95"/>
      <c r="F30" s="174"/>
      <c r="G30" s="174"/>
      <c r="H30" s="174"/>
      <c r="I30" s="174"/>
      <c r="J30" s="174"/>
      <c r="K30" s="174"/>
      <c r="L30" s="95"/>
      <c r="M30" s="174"/>
      <c r="N30" s="174"/>
      <c r="O30" s="174"/>
      <c r="P30" s="174"/>
      <c r="Q30" s="174"/>
      <c r="R30" s="95"/>
      <c r="S30" s="174"/>
      <c r="T30" s="95"/>
      <c r="U30" s="174"/>
      <c r="V30" s="99"/>
      <c r="W30" s="99"/>
      <c r="X30" s="99"/>
      <c r="Y30" s="174"/>
      <c r="Z30" s="174"/>
      <c r="AA30" s="99"/>
      <c r="AB30" s="99"/>
      <c r="AC30" s="99"/>
      <c r="AD30" s="99"/>
      <c r="AE30" s="99"/>
      <c r="AF30" s="174"/>
      <c r="AG30" s="174"/>
      <c r="AH30" s="99"/>
      <c r="AI30" s="99"/>
      <c r="AJ30" s="99"/>
      <c r="AK30" s="99"/>
    </row>
    <row r="31" spans="1:37" ht="54">
      <c r="A31" s="172" t="s">
        <v>4</v>
      </c>
      <c r="B31" s="173" t="s">
        <v>330</v>
      </c>
      <c r="C31" s="174"/>
      <c r="D31" s="174"/>
      <c r="E31" s="173"/>
      <c r="F31" s="174"/>
      <c r="G31" s="174"/>
      <c r="H31" s="174"/>
      <c r="I31" s="174"/>
      <c r="J31" s="174"/>
      <c r="K31" s="174"/>
      <c r="L31" s="173"/>
      <c r="M31" s="174"/>
      <c r="N31" s="174"/>
      <c r="O31" s="174"/>
      <c r="P31" s="174"/>
      <c r="Q31" s="174"/>
      <c r="R31" s="173"/>
      <c r="S31" s="174"/>
      <c r="T31" s="173"/>
      <c r="U31" s="174"/>
      <c r="V31" s="99"/>
      <c r="W31" s="99"/>
      <c r="X31" s="99"/>
      <c r="Y31" s="174"/>
      <c r="Z31" s="174"/>
      <c r="AA31" s="99"/>
      <c r="AB31" s="99"/>
      <c r="AC31" s="99"/>
      <c r="AD31" s="99"/>
      <c r="AE31" s="99"/>
      <c r="AF31" s="174"/>
      <c r="AG31" s="174"/>
      <c r="AH31" s="99"/>
      <c r="AI31" s="99"/>
      <c r="AJ31" s="99"/>
      <c r="AK31" s="99"/>
    </row>
    <row r="32" spans="1:37">
      <c r="A32" s="161"/>
      <c r="B32" s="147" t="s">
        <v>86</v>
      </c>
      <c r="C32" s="174"/>
      <c r="D32" s="174"/>
      <c r="E32" s="147"/>
      <c r="F32" s="174"/>
      <c r="G32" s="174"/>
      <c r="H32" s="174"/>
      <c r="I32" s="174"/>
      <c r="J32" s="174"/>
      <c r="K32" s="174"/>
      <c r="L32" s="147"/>
      <c r="M32" s="174"/>
      <c r="N32" s="174"/>
      <c r="O32" s="174"/>
      <c r="P32" s="174"/>
      <c r="Q32" s="174"/>
      <c r="R32" s="147"/>
      <c r="S32" s="174"/>
      <c r="T32" s="147"/>
      <c r="U32" s="174"/>
      <c r="V32" s="99"/>
      <c r="W32" s="99"/>
      <c r="X32" s="99"/>
      <c r="Y32" s="174"/>
      <c r="Z32" s="174"/>
      <c r="AA32" s="99"/>
      <c r="AB32" s="99"/>
      <c r="AC32" s="99"/>
      <c r="AD32" s="99"/>
      <c r="AE32" s="99"/>
      <c r="AF32" s="174"/>
      <c r="AG32" s="174"/>
      <c r="AH32" s="99"/>
      <c r="AI32" s="99"/>
      <c r="AJ32" s="99"/>
      <c r="AK32" s="99"/>
    </row>
    <row r="33" spans="1:37">
      <c r="A33" s="161">
        <v>1</v>
      </c>
      <c r="B33" s="95"/>
      <c r="C33" s="174"/>
      <c r="D33" s="174" t="s">
        <v>1</v>
      </c>
      <c r="E33" s="95"/>
      <c r="F33" s="174" t="s">
        <v>1</v>
      </c>
      <c r="G33" s="174"/>
      <c r="H33" s="161"/>
      <c r="I33" s="161"/>
      <c r="J33" s="161"/>
      <c r="K33" s="174">
        <f>H33+I33+J33</f>
        <v>0</v>
      </c>
      <c r="L33" s="95"/>
      <c r="M33" s="174" t="s">
        <v>1</v>
      </c>
      <c r="N33" s="174"/>
      <c r="O33" s="161"/>
      <c r="P33" s="161"/>
      <c r="Q33" s="161"/>
      <c r="R33" s="174">
        <f>O33+P33+Q33</f>
        <v>0</v>
      </c>
      <c r="S33" s="174">
        <f>E33-L33</f>
        <v>0</v>
      </c>
      <c r="T33" s="174">
        <f t="shared" ref="T33:V35" si="10">H33-O33</f>
        <v>0</v>
      </c>
      <c r="U33" s="174">
        <f t="shared" si="10"/>
        <v>0</v>
      </c>
      <c r="V33" s="174">
        <f t="shared" si="10"/>
        <v>0</v>
      </c>
      <c r="W33" s="174">
        <f>T33+U33+V33</f>
        <v>0</v>
      </c>
      <c r="X33" s="95"/>
      <c r="Y33" s="174" t="s">
        <v>1</v>
      </c>
      <c r="Z33" s="174"/>
      <c r="AA33" s="161"/>
      <c r="AB33" s="161"/>
      <c r="AC33" s="161"/>
      <c r="AD33" s="174">
        <f>AA33+AB33+AC33</f>
        <v>0</v>
      </c>
      <c r="AE33" s="95"/>
      <c r="AF33" s="174" t="s">
        <v>1</v>
      </c>
      <c r="AG33" s="174"/>
      <c r="AH33" s="161"/>
      <c r="AI33" s="161"/>
      <c r="AJ33" s="161"/>
      <c r="AK33" s="174">
        <f>AH33+AI33+AJ33</f>
        <v>0</v>
      </c>
    </row>
    <row r="34" spans="1:37">
      <c r="A34" s="161">
        <v>2</v>
      </c>
      <c r="B34" s="95"/>
      <c r="C34" s="174"/>
      <c r="D34" s="174" t="s">
        <v>1</v>
      </c>
      <c r="E34" s="95"/>
      <c r="F34" s="174" t="s">
        <v>1</v>
      </c>
      <c r="G34" s="174"/>
      <c r="H34" s="161"/>
      <c r="I34" s="161"/>
      <c r="J34" s="161"/>
      <c r="K34" s="174">
        <f>H34+I34+J34</f>
        <v>0</v>
      </c>
      <c r="L34" s="95"/>
      <c r="M34" s="174" t="s">
        <v>1</v>
      </c>
      <c r="N34" s="174"/>
      <c r="O34" s="161"/>
      <c r="P34" s="161"/>
      <c r="Q34" s="161"/>
      <c r="R34" s="174">
        <f>O34+P34+Q34</f>
        <v>0</v>
      </c>
      <c r="S34" s="174">
        <f>E34-L34</f>
        <v>0</v>
      </c>
      <c r="T34" s="174">
        <f t="shared" si="10"/>
        <v>0</v>
      </c>
      <c r="U34" s="174">
        <f t="shared" si="10"/>
        <v>0</v>
      </c>
      <c r="V34" s="174">
        <f t="shared" si="10"/>
        <v>0</v>
      </c>
      <c r="W34" s="174">
        <f>T34+U34+V34</f>
        <v>0</v>
      </c>
      <c r="X34" s="95"/>
      <c r="Y34" s="174" t="s">
        <v>1</v>
      </c>
      <c r="Z34" s="174"/>
      <c r="AA34" s="161"/>
      <c r="AB34" s="161"/>
      <c r="AC34" s="161"/>
      <c r="AD34" s="174">
        <f>AA34+AB34+AC34</f>
        <v>0</v>
      </c>
      <c r="AE34" s="95"/>
      <c r="AF34" s="174" t="s">
        <v>1</v>
      </c>
      <c r="AG34" s="174"/>
      <c r="AH34" s="161"/>
      <c r="AI34" s="161"/>
      <c r="AJ34" s="161"/>
      <c r="AK34" s="174">
        <f>AH34+AI34+AJ34</f>
        <v>0</v>
      </c>
    </row>
    <row r="35" spans="1:37">
      <c r="A35" s="161">
        <v>3</v>
      </c>
      <c r="B35" s="95"/>
      <c r="C35" s="174"/>
      <c r="D35" s="174" t="s">
        <v>1</v>
      </c>
      <c r="E35" s="95"/>
      <c r="F35" s="174" t="s">
        <v>1</v>
      </c>
      <c r="G35" s="174"/>
      <c r="H35" s="161"/>
      <c r="I35" s="161"/>
      <c r="J35" s="161"/>
      <c r="K35" s="174">
        <f>H35+I35+J35</f>
        <v>0</v>
      </c>
      <c r="L35" s="95"/>
      <c r="M35" s="174" t="s">
        <v>1</v>
      </c>
      <c r="N35" s="174"/>
      <c r="O35" s="161"/>
      <c r="P35" s="161"/>
      <c r="Q35" s="161"/>
      <c r="R35" s="174">
        <f>O35+P35+Q35</f>
        <v>0</v>
      </c>
      <c r="S35" s="174">
        <f>E35-L35</f>
        <v>0</v>
      </c>
      <c r="T35" s="174">
        <f t="shared" si="10"/>
        <v>0</v>
      </c>
      <c r="U35" s="174">
        <f t="shared" si="10"/>
        <v>0</v>
      </c>
      <c r="V35" s="174">
        <f t="shared" si="10"/>
        <v>0</v>
      </c>
      <c r="W35" s="174">
        <f>T35+U35+V35</f>
        <v>0</v>
      </c>
      <c r="X35" s="95"/>
      <c r="Y35" s="174" t="s">
        <v>1</v>
      </c>
      <c r="Z35" s="174"/>
      <c r="AA35" s="161"/>
      <c r="AB35" s="161"/>
      <c r="AC35" s="161"/>
      <c r="AD35" s="174">
        <f>AA35+AB35+AC35</f>
        <v>0</v>
      </c>
      <c r="AE35" s="95"/>
      <c r="AF35" s="174" t="s">
        <v>1</v>
      </c>
      <c r="AG35" s="174"/>
      <c r="AH35" s="161"/>
      <c r="AI35" s="161"/>
      <c r="AJ35" s="161"/>
      <c r="AK35" s="174">
        <f>AH35+AI35+AJ35</f>
        <v>0</v>
      </c>
    </row>
    <row r="36" spans="1:37" s="177" customFormat="1" ht="14.25">
      <c r="A36" s="172"/>
      <c r="B36" s="175" t="s">
        <v>73</v>
      </c>
      <c r="C36" s="176" t="s">
        <v>1</v>
      </c>
      <c r="D36" s="176" t="s">
        <v>1</v>
      </c>
      <c r="E36" s="176">
        <f>SUM(E33:E35)</f>
        <v>0</v>
      </c>
      <c r="F36" s="176" t="s">
        <v>1</v>
      </c>
      <c r="G36" s="176" t="s">
        <v>1</v>
      </c>
      <c r="H36" s="176">
        <f t="shared" ref="H36:Q36" si="11">SUM(H33:H35)</f>
        <v>0</v>
      </c>
      <c r="I36" s="176">
        <f t="shared" si="11"/>
        <v>0</v>
      </c>
      <c r="J36" s="176">
        <f t="shared" si="11"/>
        <v>0</v>
      </c>
      <c r="K36" s="176">
        <f t="shared" si="11"/>
        <v>0</v>
      </c>
      <c r="L36" s="176">
        <f>SUM(L33:L35)</f>
        <v>0</v>
      </c>
      <c r="M36" s="176" t="s">
        <v>1</v>
      </c>
      <c r="N36" s="176" t="s">
        <v>1</v>
      </c>
      <c r="O36" s="176">
        <f t="shared" si="11"/>
        <v>0</v>
      </c>
      <c r="P36" s="176">
        <f>SUM(P33:P35)</f>
        <v>0</v>
      </c>
      <c r="Q36" s="176">
        <f t="shared" si="11"/>
        <v>0</v>
      </c>
      <c r="R36" s="176">
        <f>SUM(R33:R35)</f>
        <v>0</v>
      </c>
      <c r="S36" s="176">
        <f>SUM(S33:S35)</f>
        <v>0</v>
      </c>
      <c r="T36" s="176">
        <f>SUM(T33:T35)</f>
        <v>0</v>
      </c>
      <c r="U36" s="176">
        <f>SUM(U33:U35)</f>
        <v>0</v>
      </c>
      <c r="V36" s="176">
        <f t="shared" ref="V36:AK36" si="12">SUM(V33:V35)</f>
        <v>0</v>
      </c>
      <c r="W36" s="176">
        <f t="shared" si="12"/>
        <v>0</v>
      </c>
      <c r="X36" s="176">
        <f>SUM(X33:X35)</f>
        <v>0</v>
      </c>
      <c r="Y36" s="176" t="s">
        <v>1</v>
      </c>
      <c r="Z36" s="176" t="s">
        <v>1</v>
      </c>
      <c r="AA36" s="176">
        <f t="shared" si="12"/>
        <v>0</v>
      </c>
      <c r="AB36" s="176">
        <f t="shared" si="12"/>
        <v>0</v>
      </c>
      <c r="AC36" s="176">
        <f t="shared" si="12"/>
        <v>0</v>
      </c>
      <c r="AD36" s="176">
        <f t="shared" si="12"/>
        <v>0</v>
      </c>
      <c r="AE36" s="176">
        <f>SUM(AE33:AE35)</f>
        <v>0</v>
      </c>
      <c r="AF36" s="176" t="s">
        <v>1</v>
      </c>
      <c r="AG36" s="176" t="s">
        <v>1</v>
      </c>
      <c r="AH36" s="176">
        <f t="shared" si="12"/>
        <v>0</v>
      </c>
      <c r="AI36" s="176">
        <f t="shared" si="12"/>
        <v>0</v>
      </c>
      <c r="AJ36" s="176">
        <f t="shared" si="12"/>
        <v>0</v>
      </c>
      <c r="AK36" s="176">
        <f t="shared" si="12"/>
        <v>0</v>
      </c>
    </row>
    <row r="37" spans="1:37">
      <c r="A37" s="161"/>
      <c r="B37" s="95"/>
      <c r="C37" s="174"/>
      <c r="D37" s="174"/>
      <c r="E37" s="95"/>
      <c r="F37" s="174"/>
      <c r="G37" s="174"/>
      <c r="H37" s="95"/>
      <c r="I37" s="95"/>
      <c r="J37" s="95"/>
      <c r="K37" s="95"/>
      <c r="L37" s="95"/>
      <c r="M37" s="174"/>
      <c r="N37" s="174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174"/>
      <c r="Z37" s="174"/>
      <c r="AA37" s="95"/>
      <c r="AB37" s="95"/>
      <c r="AC37" s="95"/>
      <c r="AD37" s="95"/>
      <c r="AE37" s="95"/>
      <c r="AF37" s="174"/>
      <c r="AG37" s="174"/>
      <c r="AH37" s="95"/>
      <c r="AI37" s="95"/>
      <c r="AJ37" s="95"/>
      <c r="AK37" s="95"/>
    </row>
    <row r="38" spans="1:37" s="177" customFormat="1" ht="27">
      <c r="A38" s="172"/>
      <c r="B38" s="173" t="s">
        <v>179</v>
      </c>
      <c r="C38" s="176" t="s">
        <v>1</v>
      </c>
      <c r="D38" s="176" t="s">
        <v>1</v>
      </c>
      <c r="E38" s="176">
        <f>E13+E28+E36</f>
        <v>0</v>
      </c>
      <c r="F38" s="176" t="s">
        <v>1</v>
      </c>
      <c r="G38" s="176" t="s">
        <v>1</v>
      </c>
      <c r="H38" s="176">
        <f t="shared" ref="H38:AK38" si="13">H13+H28+H36</f>
        <v>0</v>
      </c>
      <c r="I38" s="176">
        <f t="shared" si="13"/>
        <v>0</v>
      </c>
      <c r="J38" s="176">
        <f t="shared" si="13"/>
        <v>0</v>
      </c>
      <c r="K38" s="176">
        <f t="shared" si="13"/>
        <v>0</v>
      </c>
      <c r="L38" s="176">
        <f>L13+L28+L36</f>
        <v>0</v>
      </c>
      <c r="M38" s="176" t="s">
        <v>1</v>
      </c>
      <c r="N38" s="176" t="s">
        <v>1</v>
      </c>
      <c r="O38" s="176">
        <f t="shared" si="13"/>
        <v>0</v>
      </c>
      <c r="P38" s="176">
        <f>P13+P28+P36</f>
        <v>0</v>
      </c>
      <c r="Q38" s="176">
        <f t="shared" si="13"/>
        <v>0</v>
      </c>
      <c r="R38" s="176">
        <f t="shared" si="13"/>
        <v>0</v>
      </c>
      <c r="S38" s="176">
        <f t="shared" si="13"/>
        <v>0</v>
      </c>
      <c r="T38" s="176">
        <f t="shared" si="13"/>
        <v>0</v>
      </c>
      <c r="U38" s="176">
        <f t="shared" si="13"/>
        <v>0</v>
      </c>
      <c r="V38" s="176">
        <f t="shared" si="13"/>
        <v>0</v>
      </c>
      <c r="W38" s="176">
        <f t="shared" si="13"/>
        <v>0</v>
      </c>
      <c r="X38" s="176">
        <f>X13+X28+X36</f>
        <v>0</v>
      </c>
      <c r="Y38" s="176" t="s">
        <v>1</v>
      </c>
      <c r="Z38" s="176" t="s">
        <v>1</v>
      </c>
      <c r="AA38" s="176">
        <f t="shared" si="13"/>
        <v>0</v>
      </c>
      <c r="AB38" s="176">
        <f t="shared" si="13"/>
        <v>0</v>
      </c>
      <c r="AC38" s="176">
        <f t="shared" si="13"/>
        <v>0</v>
      </c>
      <c r="AD38" s="176">
        <f t="shared" si="13"/>
        <v>0</v>
      </c>
      <c r="AE38" s="176">
        <f>AE13+AE28+AE36</f>
        <v>0</v>
      </c>
      <c r="AF38" s="176" t="s">
        <v>1</v>
      </c>
      <c r="AG38" s="176" t="s">
        <v>1</v>
      </c>
      <c r="AH38" s="176">
        <f t="shared" si="13"/>
        <v>0</v>
      </c>
      <c r="AI38" s="176">
        <f t="shared" si="13"/>
        <v>0</v>
      </c>
      <c r="AJ38" s="176">
        <f t="shared" si="13"/>
        <v>0</v>
      </c>
      <c r="AK38" s="176">
        <f t="shared" si="13"/>
        <v>0</v>
      </c>
    </row>
    <row r="39" spans="1:37" s="14" customFormat="1" ht="12.75">
      <c r="A39" s="34"/>
      <c r="B39" s="181"/>
      <c r="C39" s="182"/>
      <c r="D39" s="34"/>
      <c r="E39" s="181"/>
      <c r="F39" s="34"/>
      <c r="G39" s="34"/>
      <c r="H39" s="34"/>
      <c r="I39" s="34"/>
      <c r="J39" s="34"/>
      <c r="K39" s="34"/>
      <c r="L39" s="181"/>
      <c r="M39" s="34"/>
      <c r="N39" s="34"/>
      <c r="O39" s="34" t="s">
        <v>0</v>
      </c>
      <c r="P39" s="34"/>
      <c r="Q39" s="34"/>
      <c r="R39" s="181"/>
      <c r="S39" s="34" t="s">
        <v>0</v>
      </c>
      <c r="T39" s="181"/>
      <c r="U39" s="34" t="s">
        <v>0</v>
      </c>
      <c r="Y39" s="34"/>
      <c r="Z39" s="34"/>
      <c r="AF39" s="34"/>
      <c r="AG39" s="34"/>
    </row>
    <row r="40" spans="1:37" s="17" customFormat="1">
      <c r="A40" s="16"/>
    </row>
    <row r="41" spans="1:37">
      <c r="B41" s="5" t="s">
        <v>154</v>
      </c>
    </row>
    <row r="42" spans="1:37" ht="27.75" customHeight="1">
      <c r="B42" s="146" t="s">
        <v>327</v>
      </c>
      <c r="C42" s="146"/>
      <c r="D42" s="220"/>
      <c r="E42" s="220"/>
      <c r="F42" s="220"/>
      <c r="G42" s="220"/>
    </row>
    <row r="43" spans="1:37" ht="37.5" customHeight="1">
      <c r="B43" s="530" t="s">
        <v>326</v>
      </c>
      <c r="C43" s="531"/>
      <c r="D43" s="531"/>
      <c r="E43" s="531"/>
      <c r="F43" s="531"/>
      <c r="G43" s="531"/>
      <c r="H43" s="531"/>
      <c r="I43" s="531"/>
    </row>
    <row r="44" spans="1:37" ht="29.25" customHeight="1">
      <c r="B44" s="467" t="s">
        <v>347</v>
      </c>
      <c r="C44" s="220"/>
      <c r="D44" s="220"/>
      <c r="E44" s="220"/>
      <c r="F44" s="220"/>
      <c r="G44" s="220"/>
    </row>
    <row r="45" spans="1:37" s="17" customFormat="1">
      <c r="A45" s="16"/>
    </row>
    <row r="46" spans="1:37" s="17" customFormat="1">
      <c r="A46" s="16"/>
    </row>
    <row r="47" spans="1:37" s="17" customFormat="1">
      <c r="A47" s="16"/>
    </row>
  </sheetData>
  <mergeCells count="2">
    <mergeCell ref="S5:W5"/>
    <mergeCell ref="B43:I43"/>
  </mergeCells>
  <phoneticPr fontId="2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workbookViewId="0">
      <selection activeCell="G14" sqref="G14"/>
    </sheetView>
  </sheetViews>
  <sheetFormatPr defaultRowHeight="13.5"/>
  <cols>
    <col min="1" max="1" width="3.5703125" style="27" customWidth="1"/>
    <col min="2" max="2" width="25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0" width="12.5703125" style="308" customWidth="1"/>
    <col min="11" max="12" width="12.5703125" style="269" customWidth="1"/>
    <col min="13" max="13" width="14.5703125" style="27" customWidth="1"/>
    <col min="14" max="16" width="13.85546875" style="27" customWidth="1"/>
    <col min="17" max="17" width="11.7109375" style="27" customWidth="1"/>
    <col min="18" max="18" width="9.42578125" style="27" customWidth="1"/>
    <col min="19" max="19" width="11.42578125" style="27" bestFit="1" customWidth="1"/>
    <col min="20" max="20" width="12.5703125" style="308" customWidth="1"/>
    <col min="21" max="22" width="13.42578125" style="269" customWidth="1"/>
    <col min="23" max="23" width="14.140625" style="27" customWidth="1"/>
    <col min="24" max="24" width="13" style="27" customWidth="1"/>
    <col min="25" max="25" width="12.5703125" style="81" customWidth="1"/>
    <col min="26" max="26" width="11.42578125" style="81" customWidth="1"/>
    <col min="27" max="27" width="10.85546875" style="27" customWidth="1"/>
    <col min="28" max="31" width="12.85546875" style="27" customWidth="1"/>
    <col min="32" max="36" width="15.140625" style="230" customWidth="1"/>
    <col min="37" max="16384" width="9.140625" style="230"/>
  </cols>
  <sheetData>
    <row r="1" spans="1:36" s="27" customFormat="1" ht="26.25" customHeight="1">
      <c r="A1" s="26"/>
      <c r="B1" s="164" t="s">
        <v>141</v>
      </c>
      <c r="C1" s="164"/>
      <c r="D1" s="164"/>
      <c r="E1" s="164"/>
      <c r="F1" s="164"/>
      <c r="G1" s="164"/>
      <c r="H1" s="164"/>
      <c r="I1" s="164"/>
      <c r="J1" s="319"/>
      <c r="K1" s="302"/>
      <c r="L1" s="302"/>
      <c r="M1" s="126" t="s">
        <v>173</v>
      </c>
      <c r="R1" s="3"/>
      <c r="S1" s="127"/>
      <c r="T1" s="319"/>
      <c r="U1" s="270"/>
      <c r="V1" s="269"/>
      <c r="W1" s="127"/>
      <c r="X1" s="3"/>
      <c r="Y1" s="127"/>
      <c r="Z1" s="127"/>
      <c r="AA1" s="127"/>
      <c r="AB1" s="26"/>
      <c r="AC1" s="126"/>
      <c r="AE1" s="127"/>
    </row>
    <row r="2" spans="1:36" s="27" customFormat="1" ht="22.7" customHeight="1" thickBot="1">
      <c r="A2" s="26"/>
      <c r="B2" s="20"/>
      <c r="C2" s="20"/>
      <c r="D2" s="20"/>
      <c r="E2" s="20"/>
      <c r="F2" s="20"/>
      <c r="G2" s="20"/>
      <c r="H2" s="20"/>
      <c r="I2" s="20"/>
      <c r="J2" s="320"/>
      <c r="L2" s="141"/>
      <c r="M2" s="330" t="s">
        <v>27</v>
      </c>
      <c r="N2" s="6"/>
      <c r="O2" s="6"/>
      <c r="P2" s="6"/>
      <c r="Q2" s="9"/>
      <c r="R2" s="143"/>
      <c r="S2" s="9"/>
      <c r="T2" s="320"/>
      <c r="U2" s="296"/>
      <c r="V2" s="297"/>
      <c r="W2" s="166"/>
      <c r="X2" s="143"/>
      <c r="Y2" s="9"/>
      <c r="Z2" s="9"/>
      <c r="AA2" s="143"/>
      <c r="AB2" s="141"/>
      <c r="AC2" s="141"/>
      <c r="AD2" s="141"/>
      <c r="AE2" s="141"/>
    </row>
    <row r="3" spans="1:36" s="145" customFormat="1">
      <c r="A3" s="26"/>
      <c r="B3" s="331" t="s">
        <v>28</v>
      </c>
      <c r="C3" s="144"/>
      <c r="D3" s="144"/>
      <c r="E3" s="144"/>
      <c r="F3" s="144"/>
      <c r="G3" s="144"/>
      <c r="H3" s="144"/>
      <c r="I3" s="144"/>
      <c r="J3" s="318"/>
      <c r="K3" s="269"/>
      <c r="L3" s="269"/>
      <c r="N3" s="144"/>
      <c r="O3" s="144"/>
      <c r="P3" s="144"/>
      <c r="Q3" s="27"/>
      <c r="R3" s="27"/>
      <c r="S3" s="27"/>
      <c r="T3" s="318"/>
      <c r="U3" s="279"/>
      <c r="V3" s="298"/>
      <c r="X3" s="27"/>
      <c r="Y3" s="27"/>
      <c r="Z3" s="27"/>
      <c r="AB3" s="27"/>
      <c r="AD3" s="29"/>
    </row>
    <row r="4" spans="1:36" s="145" customFormat="1" ht="22.7" customHeight="1">
      <c r="A4" s="26"/>
      <c r="B4" s="144"/>
      <c r="C4" s="144"/>
      <c r="D4" s="144"/>
      <c r="E4" s="144"/>
      <c r="F4" s="144"/>
      <c r="G4" s="144"/>
      <c r="H4" s="144"/>
      <c r="I4" s="144"/>
      <c r="J4" s="318"/>
      <c r="K4" s="269"/>
      <c r="L4" s="269"/>
      <c r="M4" s="34" t="s">
        <v>139</v>
      </c>
      <c r="N4" s="144"/>
      <c r="O4" s="144"/>
      <c r="P4" s="144"/>
      <c r="Q4" s="27"/>
      <c r="R4" s="27"/>
      <c r="S4" s="27"/>
      <c r="T4" s="318"/>
      <c r="U4" s="279"/>
      <c r="V4" s="298"/>
      <c r="X4" s="27"/>
      <c r="Y4" s="27"/>
      <c r="Z4" s="27"/>
      <c r="AB4" s="27"/>
      <c r="AC4" s="34"/>
      <c r="AD4" s="29"/>
    </row>
    <row r="5" spans="1:36" ht="12.75" customHeight="1">
      <c r="A5" s="188"/>
      <c r="B5" s="189"/>
      <c r="C5" s="545" t="s">
        <v>323</v>
      </c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7"/>
      <c r="O5" s="541" t="s">
        <v>300</v>
      </c>
      <c r="P5" s="536"/>
      <c r="Q5" s="536"/>
      <c r="R5" s="536"/>
      <c r="S5" s="536"/>
      <c r="T5" s="536"/>
      <c r="U5" s="536"/>
      <c r="V5" s="536"/>
      <c r="W5" s="536"/>
      <c r="X5" s="537"/>
      <c r="Y5" s="541" t="s">
        <v>140</v>
      </c>
      <c r="Z5" s="536"/>
      <c r="AA5" s="536"/>
      <c r="AB5" s="537"/>
      <c r="AC5" s="541" t="s">
        <v>302</v>
      </c>
      <c r="AD5" s="542"/>
      <c r="AE5" s="542"/>
      <c r="AF5" s="549"/>
      <c r="AG5" s="541" t="s">
        <v>324</v>
      </c>
      <c r="AH5" s="542"/>
      <c r="AI5" s="542"/>
      <c r="AJ5" s="285"/>
    </row>
    <row r="6" spans="1:36" ht="21.75" customHeight="1">
      <c r="A6" s="192"/>
      <c r="B6" s="192"/>
      <c r="C6" s="192"/>
      <c r="D6" s="192"/>
      <c r="E6" s="192"/>
      <c r="F6" s="192"/>
      <c r="G6" s="192"/>
      <c r="H6" s="192"/>
      <c r="I6" s="192"/>
      <c r="J6" s="321"/>
      <c r="K6" s="299"/>
      <c r="L6" s="299"/>
      <c r="M6" s="192"/>
      <c r="N6" s="192"/>
      <c r="O6" s="192"/>
      <c r="P6" s="192"/>
      <c r="Q6" s="192"/>
      <c r="R6" s="192"/>
      <c r="S6" s="192"/>
      <c r="T6" s="321"/>
      <c r="U6" s="299"/>
      <c r="V6" s="299"/>
      <c r="W6" s="192"/>
      <c r="X6" s="192"/>
      <c r="Y6" s="192"/>
      <c r="Z6" s="193"/>
      <c r="AA6" s="543" t="s">
        <v>206</v>
      </c>
      <c r="AB6" s="237"/>
      <c r="AC6" s="192"/>
      <c r="AD6" s="193"/>
      <c r="AE6" s="543" t="s">
        <v>206</v>
      </c>
      <c r="AF6" s="237"/>
      <c r="AG6" s="192"/>
      <c r="AH6" s="193"/>
      <c r="AI6" s="543" t="s">
        <v>206</v>
      </c>
      <c r="AJ6" s="237"/>
    </row>
    <row r="7" spans="1:36" ht="89.25">
      <c r="A7" s="171" t="s">
        <v>74</v>
      </c>
      <c r="B7" s="57" t="s">
        <v>171</v>
      </c>
      <c r="C7" s="57" t="s">
        <v>137</v>
      </c>
      <c r="D7" s="57" t="s">
        <v>143</v>
      </c>
      <c r="E7" s="57" t="s">
        <v>200</v>
      </c>
      <c r="F7" s="57" t="s">
        <v>204</v>
      </c>
      <c r="G7" s="57" t="s">
        <v>340</v>
      </c>
      <c r="H7" s="57" t="s">
        <v>191</v>
      </c>
      <c r="I7" s="217" t="s">
        <v>333</v>
      </c>
      <c r="J7" s="446" t="s">
        <v>228</v>
      </c>
      <c r="K7" s="271" t="s">
        <v>341</v>
      </c>
      <c r="L7" s="271" t="s">
        <v>253</v>
      </c>
      <c r="M7" s="196" t="s">
        <v>206</v>
      </c>
      <c r="N7" s="196" t="s">
        <v>222</v>
      </c>
      <c r="O7" s="57" t="s">
        <v>137</v>
      </c>
      <c r="P7" s="57" t="s">
        <v>204</v>
      </c>
      <c r="Q7" s="57" t="s">
        <v>342</v>
      </c>
      <c r="R7" s="57" t="s">
        <v>191</v>
      </c>
      <c r="S7" s="217" t="s">
        <v>343</v>
      </c>
      <c r="T7" s="446" t="s">
        <v>228</v>
      </c>
      <c r="U7" s="271" t="s">
        <v>205</v>
      </c>
      <c r="V7" s="271" t="s">
        <v>201</v>
      </c>
      <c r="W7" s="196" t="s">
        <v>206</v>
      </c>
      <c r="X7" s="196" t="s">
        <v>172</v>
      </c>
      <c r="Y7" s="196" t="s">
        <v>137</v>
      </c>
      <c r="Z7" s="229" t="s">
        <v>203</v>
      </c>
      <c r="AA7" s="548"/>
      <c r="AB7" s="196" t="s">
        <v>172</v>
      </c>
      <c r="AC7" s="196" t="s">
        <v>137</v>
      </c>
      <c r="AD7" s="229" t="s">
        <v>164</v>
      </c>
      <c r="AE7" s="544"/>
      <c r="AF7" s="196" t="s">
        <v>172</v>
      </c>
      <c r="AG7" s="196" t="s">
        <v>137</v>
      </c>
      <c r="AH7" s="229" t="s">
        <v>164</v>
      </c>
      <c r="AI7" s="544"/>
      <c r="AJ7" s="196" t="s">
        <v>172</v>
      </c>
    </row>
    <row r="8" spans="1:36">
      <c r="A8" s="116">
        <v>1</v>
      </c>
      <c r="B8" s="171">
        <v>2</v>
      </c>
      <c r="C8" s="171">
        <v>3</v>
      </c>
      <c r="D8" s="116">
        <v>4</v>
      </c>
      <c r="E8" s="171">
        <v>5</v>
      </c>
      <c r="F8" s="171">
        <v>6</v>
      </c>
      <c r="G8" s="116">
        <v>7</v>
      </c>
      <c r="H8" s="171">
        <v>8</v>
      </c>
      <c r="I8" s="171">
        <v>9</v>
      </c>
      <c r="J8" s="311">
        <v>10</v>
      </c>
      <c r="K8" s="171">
        <v>11</v>
      </c>
      <c r="L8" s="171">
        <v>12</v>
      </c>
      <c r="M8" s="116">
        <v>13</v>
      </c>
      <c r="N8" s="171">
        <v>14</v>
      </c>
      <c r="O8" s="171">
        <v>15</v>
      </c>
      <c r="P8" s="116">
        <v>16</v>
      </c>
      <c r="Q8" s="171">
        <v>17</v>
      </c>
      <c r="R8" s="171">
        <v>18</v>
      </c>
      <c r="S8" s="116">
        <v>19</v>
      </c>
      <c r="T8" s="326">
        <v>20</v>
      </c>
      <c r="U8" s="171">
        <v>21</v>
      </c>
      <c r="V8" s="116">
        <v>22</v>
      </c>
      <c r="W8" s="171">
        <v>23</v>
      </c>
      <c r="X8" s="171">
        <v>24</v>
      </c>
      <c r="Y8" s="116">
        <v>25</v>
      </c>
      <c r="Z8" s="171">
        <v>26</v>
      </c>
      <c r="AA8" s="171">
        <v>27</v>
      </c>
      <c r="AB8" s="116">
        <v>28</v>
      </c>
      <c r="AC8" s="171">
        <v>29</v>
      </c>
      <c r="AD8" s="171">
        <v>30</v>
      </c>
      <c r="AE8" s="116">
        <v>31</v>
      </c>
      <c r="AF8" s="171">
        <v>32</v>
      </c>
      <c r="AG8" s="171">
        <v>33</v>
      </c>
      <c r="AH8" s="116">
        <v>34</v>
      </c>
      <c r="AI8" s="171">
        <v>35</v>
      </c>
      <c r="AJ8" s="171">
        <v>36</v>
      </c>
    </row>
    <row r="9" spans="1:36" ht="42.75">
      <c r="A9" s="95"/>
      <c r="B9" s="24" t="s">
        <v>181</v>
      </c>
      <c r="C9" s="24"/>
      <c r="D9" s="24"/>
      <c r="E9" s="24"/>
      <c r="F9" s="24"/>
      <c r="G9" s="15"/>
      <c r="H9" s="24"/>
      <c r="I9" s="24"/>
      <c r="J9" s="322"/>
      <c r="K9" s="303"/>
      <c r="L9" s="303"/>
      <c r="M9" s="24"/>
      <c r="N9" s="24"/>
      <c r="O9" s="198"/>
      <c r="P9" s="198"/>
      <c r="Q9" s="198"/>
      <c r="R9" s="198"/>
      <c r="S9" s="199"/>
      <c r="T9" s="322"/>
      <c r="U9" s="300"/>
      <c r="V9" s="300"/>
      <c r="W9" s="172"/>
      <c r="X9" s="172"/>
      <c r="Y9" s="199"/>
      <c r="Z9" s="199"/>
      <c r="AA9" s="199"/>
      <c r="AB9" s="172"/>
      <c r="AC9" s="199"/>
      <c r="AD9" s="199"/>
      <c r="AE9" s="199"/>
      <c r="AF9" s="172"/>
      <c r="AG9" s="199"/>
      <c r="AH9" s="199"/>
      <c r="AI9" s="199"/>
      <c r="AJ9" s="172"/>
    </row>
    <row r="10" spans="1:36" ht="14.25">
      <c r="A10" s="95"/>
      <c r="B10" s="147" t="s">
        <v>86</v>
      </c>
      <c r="C10" s="147"/>
      <c r="D10" s="147"/>
      <c r="E10" s="147"/>
      <c r="F10" s="147"/>
      <c r="G10" s="233"/>
      <c r="H10" s="147"/>
      <c r="I10" s="147"/>
      <c r="J10" s="323"/>
      <c r="K10" s="282"/>
      <c r="L10" s="282"/>
      <c r="M10" s="147"/>
      <c r="N10" s="147"/>
      <c r="O10" s="198"/>
      <c r="P10" s="198"/>
      <c r="Q10" s="198"/>
      <c r="R10" s="198"/>
      <c r="S10" s="172"/>
      <c r="T10" s="323"/>
      <c r="U10" s="281"/>
      <c r="V10" s="281"/>
      <c r="W10" s="172"/>
      <c r="X10" s="172"/>
      <c r="Y10" s="172"/>
      <c r="Z10" s="172"/>
      <c r="AA10" s="198"/>
      <c r="AB10" s="172"/>
      <c r="AC10" s="172"/>
      <c r="AD10" s="172"/>
      <c r="AE10" s="198"/>
      <c r="AF10" s="172"/>
      <c r="AG10" s="172"/>
      <c r="AH10" s="172"/>
      <c r="AI10" s="198"/>
      <c r="AJ10" s="172"/>
    </row>
    <row r="11" spans="1:36" ht="18.75" customHeight="1">
      <c r="A11" s="116"/>
      <c r="B11" s="173" t="s">
        <v>325</v>
      </c>
      <c r="C11" s="228"/>
      <c r="D11" s="228"/>
      <c r="E11" s="228"/>
      <c r="F11" s="228"/>
      <c r="G11" s="234"/>
      <c r="H11" s="228"/>
      <c r="I11" s="228"/>
      <c r="J11" s="324"/>
      <c r="K11" s="304"/>
      <c r="L11" s="304"/>
      <c r="M11" s="228"/>
      <c r="N11" s="228"/>
      <c r="O11" s="171"/>
      <c r="P11" s="171"/>
      <c r="Q11" s="171"/>
      <c r="R11" s="171"/>
      <c r="S11" s="171"/>
      <c r="T11" s="324"/>
      <c r="U11" s="272"/>
      <c r="V11" s="272"/>
      <c r="W11" s="171"/>
      <c r="X11" s="171"/>
      <c r="Y11" s="116"/>
      <c r="Z11" s="171"/>
      <c r="AA11" s="171"/>
      <c r="AB11" s="171"/>
      <c r="AC11" s="116"/>
      <c r="AD11" s="171"/>
      <c r="AE11" s="171"/>
      <c r="AF11" s="171"/>
      <c r="AG11" s="116"/>
      <c r="AH11" s="171"/>
      <c r="AI11" s="171"/>
      <c r="AJ11" s="171"/>
    </row>
    <row r="12" spans="1:36" ht="14.25">
      <c r="A12" s="95"/>
      <c r="B12" s="147" t="s">
        <v>135</v>
      </c>
      <c r="C12" s="147"/>
      <c r="D12" s="147"/>
      <c r="E12" s="147"/>
      <c r="F12" s="147"/>
      <c r="G12" s="233"/>
      <c r="H12" s="147"/>
      <c r="I12" s="147"/>
      <c r="J12" s="323"/>
      <c r="K12" s="282"/>
      <c r="L12" s="282"/>
      <c r="M12" s="147"/>
      <c r="N12" s="147"/>
      <c r="O12" s="95"/>
      <c r="P12" s="95"/>
      <c r="Q12" s="95"/>
      <c r="R12" s="95"/>
      <c r="S12" s="95"/>
      <c r="T12" s="323"/>
      <c r="U12" s="273"/>
      <c r="V12" s="273"/>
      <c r="W12" s="95"/>
      <c r="X12" s="198"/>
      <c r="Y12" s="172"/>
      <c r="Z12" s="198"/>
      <c r="AA12" s="198"/>
      <c r="AB12" s="172"/>
      <c r="AC12" s="172"/>
      <c r="AD12" s="198"/>
      <c r="AE12" s="198"/>
      <c r="AF12" s="172"/>
      <c r="AG12" s="172"/>
      <c r="AH12" s="198"/>
      <c r="AI12" s="198"/>
      <c r="AJ12" s="172"/>
    </row>
    <row r="13" spans="1:36" ht="14.25">
      <c r="A13" s="116">
        <v>1</v>
      </c>
      <c r="B13" s="171"/>
      <c r="C13" s="171"/>
      <c r="D13" s="171"/>
      <c r="E13" s="171"/>
      <c r="F13" s="171"/>
      <c r="G13" s="235"/>
      <c r="H13" s="171"/>
      <c r="I13" s="171"/>
      <c r="J13" s="312"/>
      <c r="K13" s="272"/>
      <c r="L13" s="272"/>
      <c r="M13" s="171"/>
      <c r="N13" s="200">
        <f>I13+M13</f>
        <v>0</v>
      </c>
      <c r="O13" s="25"/>
      <c r="P13" s="25"/>
      <c r="Q13" s="25"/>
      <c r="R13" s="25"/>
      <c r="S13" s="25"/>
      <c r="T13" s="312"/>
      <c r="U13" s="274"/>
      <c r="V13" s="274"/>
      <c r="W13" s="195"/>
      <c r="X13" s="200">
        <f>S13+W13</f>
        <v>0</v>
      </c>
      <c r="Y13" s="200">
        <f>C13-O13</f>
        <v>0</v>
      </c>
      <c r="Z13" s="200">
        <f>I13-S13</f>
        <v>0</v>
      </c>
      <c r="AA13" s="200">
        <f>M13-W13</f>
        <v>0</v>
      </c>
      <c r="AB13" s="200">
        <f>Z13+AA13</f>
        <v>0</v>
      </c>
      <c r="AC13" s="176"/>
      <c r="AD13" s="198"/>
      <c r="AE13" s="198"/>
      <c r="AF13" s="200">
        <f>AD13+AE13</f>
        <v>0</v>
      </c>
      <c r="AG13" s="176"/>
      <c r="AH13" s="198"/>
      <c r="AI13" s="198"/>
      <c r="AJ13" s="200">
        <f>AH13+AI13</f>
        <v>0</v>
      </c>
    </row>
    <row r="14" spans="1:36" ht="14.25">
      <c r="A14" s="116">
        <v>2</v>
      </c>
      <c r="B14" s="171"/>
      <c r="C14" s="171"/>
      <c r="D14" s="171"/>
      <c r="E14" s="171"/>
      <c r="F14" s="171"/>
      <c r="G14" s="235"/>
      <c r="H14" s="171"/>
      <c r="I14" s="171"/>
      <c r="J14" s="312"/>
      <c r="K14" s="272"/>
      <c r="L14" s="272"/>
      <c r="M14" s="171"/>
      <c r="N14" s="200">
        <f>I14+M14</f>
        <v>0</v>
      </c>
      <c r="O14" s="25"/>
      <c r="P14" s="25"/>
      <c r="Q14" s="25"/>
      <c r="R14" s="25"/>
      <c r="S14" s="25"/>
      <c r="T14" s="312"/>
      <c r="U14" s="274"/>
      <c r="V14" s="274"/>
      <c r="W14" s="195"/>
      <c r="X14" s="200">
        <f>S14+W14</f>
        <v>0</v>
      </c>
      <c r="Y14" s="200">
        <f>C14-O14</f>
        <v>0</v>
      </c>
      <c r="Z14" s="200">
        <f>I14-S14</f>
        <v>0</v>
      </c>
      <c r="AA14" s="200">
        <f>M14-W14</f>
        <v>0</v>
      </c>
      <c r="AB14" s="200">
        <f>Z14+AA14</f>
        <v>0</v>
      </c>
      <c r="AC14" s="176"/>
      <c r="AD14" s="198"/>
      <c r="AE14" s="198"/>
      <c r="AF14" s="200">
        <f>AD14+AE14</f>
        <v>0</v>
      </c>
      <c r="AG14" s="176"/>
      <c r="AH14" s="198"/>
      <c r="AI14" s="198"/>
      <c r="AJ14" s="200">
        <f>AH14+AI14</f>
        <v>0</v>
      </c>
    </row>
    <row r="15" spans="1:36" ht="14.25">
      <c r="A15" s="116">
        <v>3</v>
      </c>
      <c r="B15" s="171"/>
      <c r="C15" s="171"/>
      <c r="D15" s="171"/>
      <c r="E15" s="171"/>
      <c r="F15" s="171"/>
      <c r="G15" s="235"/>
      <c r="H15" s="171"/>
      <c r="I15" s="171"/>
      <c r="J15" s="312"/>
      <c r="K15" s="272"/>
      <c r="L15" s="272"/>
      <c r="M15" s="171"/>
      <c r="N15" s="200">
        <f>I15+M15</f>
        <v>0</v>
      </c>
      <c r="O15" s="95"/>
      <c r="P15" s="95"/>
      <c r="Q15" s="95"/>
      <c r="R15" s="95"/>
      <c r="S15" s="95"/>
      <c r="T15" s="312"/>
      <c r="U15" s="273"/>
      <c r="V15" s="273"/>
      <c r="W15" s="195"/>
      <c r="X15" s="200">
        <f>S15+W15</f>
        <v>0</v>
      </c>
      <c r="Y15" s="200">
        <f>C15-O15</f>
        <v>0</v>
      </c>
      <c r="Z15" s="200">
        <f>I15-S15</f>
        <v>0</v>
      </c>
      <c r="AA15" s="200">
        <f>M15-W15</f>
        <v>0</v>
      </c>
      <c r="AB15" s="200">
        <f>Z15+AA15</f>
        <v>0</v>
      </c>
      <c r="AC15" s="176"/>
      <c r="AD15" s="198"/>
      <c r="AE15" s="198"/>
      <c r="AF15" s="200">
        <f>AD15+AE15</f>
        <v>0</v>
      </c>
      <c r="AG15" s="176"/>
      <c r="AH15" s="198"/>
      <c r="AI15" s="198"/>
      <c r="AJ15" s="200">
        <f>AH15+AI15</f>
        <v>0</v>
      </c>
    </row>
    <row r="16" spans="1:36" s="231" customFormat="1">
      <c r="A16" s="198"/>
      <c r="B16" s="179" t="s">
        <v>182</v>
      </c>
      <c r="C16" s="200">
        <f>SUM(C13:C15)</f>
        <v>0</v>
      </c>
      <c r="D16" s="200" t="s">
        <v>1</v>
      </c>
      <c r="E16" s="200" t="s">
        <v>1</v>
      </c>
      <c r="F16" s="200" t="s">
        <v>1</v>
      </c>
      <c r="G16" s="200" t="s">
        <v>1</v>
      </c>
      <c r="H16" s="200" t="s">
        <v>1</v>
      </c>
      <c r="I16" s="200">
        <f t="shared" ref="I16:O16" si="0">SUM(I13:I15)</f>
        <v>0</v>
      </c>
      <c r="J16" s="315">
        <f t="shared" si="0"/>
        <v>0</v>
      </c>
      <c r="K16" s="275">
        <f t="shared" si="0"/>
        <v>0</v>
      </c>
      <c r="L16" s="275">
        <f t="shared" si="0"/>
        <v>0</v>
      </c>
      <c r="M16" s="200">
        <f t="shared" si="0"/>
        <v>0</v>
      </c>
      <c r="N16" s="200">
        <f t="shared" si="0"/>
        <v>0</v>
      </c>
      <c r="O16" s="200">
        <f t="shared" si="0"/>
        <v>0</v>
      </c>
      <c r="P16" s="200" t="s">
        <v>1</v>
      </c>
      <c r="Q16" s="200" t="s">
        <v>1</v>
      </c>
      <c r="R16" s="200" t="s">
        <v>1</v>
      </c>
      <c r="S16" s="200">
        <f t="shared" ref="S16:AJ16" si="1">SUM(S13:S15)</f>
        <v>0</v>
      </c>
      <c r="T16" s="315">
        <f t="shared" si="1"/>
        <v>0</v>
      </c>
      <c r="U16" s="275">
        <f t="shared" si="1"/>
        <v>0</v>
      </c>
      <c r="V16" s="275">
        <f t="shared" si="1"/>
        <v>0</v>
      </c>
      <c r="W16" s="200">
        <f t="shared" si="1"/>
        <v>0</v>
      </c>
      <c r="X16" s="200">
        <f t="shared" si="1"/>
        <v>0</v>
      </c>
      <c r="Y16" s="200">
        <f t="shared" si="1"/>
        <v>0</v>
      </c>
      <c r="Z16" s="200">
        <f t="shared" si="1"/>
        <v>0</v>
      </c>
      <c r="AA16" s="200">
        <f t="shared" si="1"/>
        <v>0</v>
      </c>
      <c r="AB16" s="200">
        <f t="shared" si="1"/>
        <v>0</v>
      </c>
      <c r="AC16" s="200">
        <f t="shared" si="1"/>
        <v>0</v>
      </c>
      <c r="AD16" s="200">
        <f t="shared" si="1"/>
        <v>0</v>
      </c>
      <c r="AE16" s="200">
        <f t="shared" si="1"/>
        <v>0</v>
      </c>
      <c r="AF16" s="200">
        <f t="shared" si="1"/>
        <v>0</v>
      </c>
      <c r="AG16" s="200">
        <f t="shared" si="1"/>
        <v>0</v>
      </c>
      <c r="AH16" s="200">
        <f t="shared" si="1"/>
        <v>0</v>
      </c>
      <c r="AI16" s="200">
        <f t="shared" si="1"/>
        <v>0</v>
      </c>
      <c r="AJ16" s="200">
        <f t="shared" si="1"/>
        <v>0</v>
      </c>
    </row>
    <row r="17" spans="1:36" ht="14.25">
      <c r="A17" s="95"/>
      <c r="B17" s="147"/>
      <c r="C17" s="147"/>
      <c r="D17" s="147"/>
      <c r="E17" s="147"/>
      <c r="F17" s="147"/>
      <c r="G17" s="233"/>
      <c r="H17" s="147"/>
      <c r="I17" s="147"/>
      <c r="J17" s="323"/>
      <c r="K17" s="282"/>
      <c r="L17" s="282"/>
      <c r="M17" s="147"/>
      <c r="N17" s="147"/>
      <c r="O17" s="198"/>
      <c r="P17" s="198"/>
      <c r="Q17" s="198"/>
      <c r="R17" s="198"/>
      <c r="S17" s="172"/>
      <c r="T17" s="323"/>
      <c r="U17" s="281"/>
      <c r="V17" s="281"/>
      <c r="W17" s="172"/>
      <c r="X17" s="172"/>
      <c r="Y17" s="172"/>
      <c r="Z17" s="172"/>
      <c r="AA17" s="198"/>
      <c r="AB17" s="172"/>
      <c r="AC17" s="172"/>
      <c r="AD17" s="172"/>
      <c r="AE17" s="198"/>
      <c r="AF17" s="172"/>
      <c r="AG17" s="172"/>
      <c r="AH17" s="172"/>
      <c r="AI17" s="198"/>
      <c r="AJ17" s="172"/>
    </row>
    <row r="18" spans="1:36" ht="14.25">
      <c r="A18" s="95"/>
      <c r="B18" s="147"/>
      <c r="C18" s="147"/>
      <c r="D18" s="147"/>
      <c r="E18" s="147"/>
      <c r="F18" s="147"/>
      <c r="G18" s="233"/>
      <c r="H18" s="147"/>
      <c r="I18" s="147"/>
      <c r="J18" s="323"/>
      <c r="K18" s="282"/>
      <c r="L18" s="282"/>
      <c r="M18" s="147"/>
      <c r="N18" s="147"/>
      <c r="O18" s="198"/>
      <c r="P18" s="198"/>
      <c r="Q18" s="198"/>
      <c r="R18" s="198"/>
      <c r="S18" s="172"/>
      <c r="T18" s="323"/>
      <c r="U18" s="281"/>
      <c r="V18" s="281"/>
      <c r="W18" s="172"/>
      <c r="X18" s="172"/>
      <c r="Y18" s="172"/>
      <c r="Z18" s="172"/>
      <c r="AA18" s="198"/>
      <c r="AB18" s="172"/>
      <c r="AC18" s="172"/>
      <c r="AD18" s="172"/>
      <c r="AE18" s="198"/>
      <c r="AF18" s="172"/>
      <c r="AG18" s="172"/>
      <c r="AH18" s="172"/>
      <c r="AI18" s="198"/>
      <c r="AJ18" s="172"/>
    </row>
    <row r="19" spans="1:36" s="27" customFormat="1" ht="14.25">
      <c r="A19" s="161"/>
      <c r="B19" s="147" t="s">
        <v>149</v>
      </c>
      <c r="C19" s="147"/>
      <c r="D19" s="147"/>
      <c r="E19" s="147"/>
      <c r="F19" s="147"/>
      <c r="G19" s="233"/>
      <c r="H19" s="147"/>
      <c r="I19" s="147"/>
      <c r="J19" s="323"/>
      <c r="K19" s="282"/>
      <c r="L19" s="282"/>
      <c r="M19" s="147"/>
      <c r="N19" s="147"/>
      <c r="O19" s="174"/>
      <c r="P19" s="174"/>
      <c r="Q19" s="174"/>
      <c r="R19" s="174"/>
      <c r="S19" s="147"/>
      <c r="T19" s="323"/>
      <c r="U19" s="282"/>
      <c r="V19" s="282"/>
      <c r="W19" s="147"/>
      <c r="X19" s="176"/>
      <c r="Y19" s="147"/>
      <c r="Z19" s="147"/>
      <c r="AA19" s="147"/>
      <c r="AB19" s="176"/>
      <c r="AC19" s="147"/>
      <c r="AD19" s="147"/>
      <c r="AE19" s="147"/>
      <c r="AF19" s="176"/>
      <c r="AG19" s="147"/>
      <c r="AH19" s="147"/>
      <c r="AI19" s="147"/>
      <c r="AJ19" s="176"/>
    </row>
    <row r="20" spans="1:36" s="27" customFormat="1" ht="14.25">
      <c r="A20" s="161"/>
      <c r="B20" s="147" t="s">
        <v>150</v>
      </c>
      <c r="C20" s="147"/>
      <c r="D20" s="147"/>
      <c r="E20" s="147"/>
      <c r="F20" s="147"/>
      <c r="G20" s="233"/>
      <c r="H20" s="147"/>
      <c r="I20" s="147"/>
      <c r="J20" s="323"/>
      <c r="K20" s="282"/>
      <c r="L20" s="282"/>
      <c r="M20" s="147"/>
      <c r="N20" s="147"/>
      <c r="O20" s="174"/>
      <c r="P20" s="174"/>
      <c r="Q20" s="174"/>
      <c r="R20" s="174"/>
      <c r="S20" s="147"/>
      <c r="T20" s="323"/>
      <c r="U20" s="282"/>
      <c r="V20" s="282"/>
      <c r="W20" s="147"/>
      <c r="X20" s="176"/>
      <c r="Y20" s="147"/>
      <c r="Z20" s="147"/>
      <c r="AA20" s="147"/>
      <c r="AB20" s="176"/>
      <c r="AC20" s="147"/>
      <c r="AD20" s="147"/>
      <c r="AE20" s="147"/>
      <c r="AF20" s="176"/>
      <c r="AG20" s="147"/>
      <c r="AH20" s="147"/>
      <c r="AI20" s="147"/>
      <c r="AJ20" s="176"/>
    </row>
    <row r="21" spans="1:36" ht="14.25">
      <c r="A21" s="95">
        <v>1</v>
      </c>
      <c r="B21" s="95"/>
      <c r="C21" s="171"/>
      <c r="D21" s="171"/>
      <c r="E21" s="171"/>
      <c r="F21" s="171"/>
      <c r="G21" s="235"/>
      <c r="H21" s="171"/>
      <c r="I21" s="171"/>
      <c r="J21" s="312"/>
      <c r="K21" s="272"/>
      <c r="L21" s="272"/>
      <c r="M21" s="171"/>
      <c r="N21" s="200">
        <f>I21+M21</f>
        <v>0</v>
      </c>
      <c r="O21" s="25"/>
      <c r="P21" s="25"/>
      <c r="Q21" s="25"/>
      <c r="R21" s="25"/>
      <c r="S21" s="25"/>
      <c r="T21" s="312"/>
      <c r="U21" s="274"/>
      <c r="V21" s="274"/>
      <c r="W21" s="195"/>
      <c r="X21" s="200">
        <f>S21+W21</f>
        <v>0</v>
      </c>
      <c r="Y21" s="200">
        <f>C21-O21</f>
        <v>0</v>
      </c>
      <c r="Z21" s="200">
        <f>I21-S21</f>
        <v>0</v>
      </c>
      <c r="AA21" s="200">
        <f>M21-W21</f>
        <v>0</v>
      </c>
      <c r="AB21" s="200">
        <f>Z21+AA21</f>
        <v>0</v>
      </c>
      <c r="AC21" s="176"/>
      <c r="AD21" s="198"/>
      <c r="AE21" s="198"/>
      <c r="AF21" s="200">
        <f>AD21+AE21</f>
        <v>0</v>
      </c>
      <c r="AG21" s="176"/>
      <c r="AH21" s="198"/>
      <c r="AI21" s="198"/>
      <c r="AJ21" s="200">
        <f>AH21+AI21</f>
        <v>0</v>
      </c>
    </row>
    <row r="22" spans="1:36" ht="14.25">
      <c r="A22" s="95">
        <v>2</v>
      </c>
      <c r="B22" s="95"/>
      <c r="C22" s="171"/>
      <c r="D22" s="171"/>
      <c r="E22" s="171"/>
      <c r="F22" s="171"/>
      <c r="G22" s="235"/>
      <c r="H22" s="171"/>
      <c r="I22" s="171"/>
      <c r="J22" s="312"/>
      <c r="K22" s="272"/>
      <c r="L22" s="272"/>
      <c r="M22" s="171"/>
      <c r="N22" s="200">
        <f>I22+M22</f>
        <v>0</v>
      </c>
      <c r="O22" s="25"/>
      <c r="P22" s="25"/>
      <c r="Q22" s="25"/>
      <c r="R22" s="25"/>
      <c r="S22" s="25"/>
      <c r="T22" s="312"/>
      <c r="U22" s="274"/>
      <c r="V22" s="274"/>
      <c r="W22" s="195"/>
      <c r="X22" s="200">
        <f>S22+W22</f>
        <v>0</v>
      </c>
      <c r="Y22" s="200">
        <f>C22-O22</f>
        <v>0</v>
      </c>
      <c r="Z22" s="200">
        <f>I22-S22</f>
        <v>0</v>
      </c>
      <c r="AA22" s="200">
        <f>M22-W22</f>
        <v>0</v>
      </c>
      <c r="AB22" s="200">
        <f>Z22+AA22</f>
        <v>0</v>
      </c>
      <c r="AC22" s="176"/>
      <c r="AD22" s="198"/>
      <c r="AE22" s="198"/>
      <c r="AF22" s="200">
        <f>AD22+AE22</f>
        <v>0</v>
      </c>
      <c r="AG22" s="176"/>
      <c r="AH22" s="198"/>
      <c r="AI22" s="198"/>
      <c r="AJ22" s="200">
        <f>AH22+AI22</f>
        <v>0</v>
      </c>
    </row>
    <row r="23" spans="1:36" ht="14.25">
      <c r="A23" s="95">
        <v>3</v>
      </c>
      <c r="B23" s="95"/>
      <c r="C23" s="171"/>
      <c r="D23" s="171"/>
      <c r="E23" s="171"/>
      <c r="F23" s="171"/>
      <c r="G23" s="235"/>
      <c r="H23" s="171"/>
      <c r="I23" s="171"/>
      <c r="J23" s="312"/>
      <c r="K23" s="272"/>
      <c r="L23" s="272"/>
      <c r="M23" s="171"/>
      <c r="N23" s="200">
        <f>I23+M23</f>
        <v>0</v>
      </c>
      <c r="O23" s="95"/>
      <c r="P23" s="95"/>
      <c r="Q23" s="95"/>
      <c r="R23" s="95"/>
      <c r="S23" s="95"/>
      <c r="T23" s="312"/>
      <c r="U23" s="273"/>
      <c r="V23" s="273"/>
      <c r="W23" s="195"/>
      <c r="X23" s="200">
        <f>S23+W23</f>
        <v>0</v>
      </c>
      <c r="Y23" s="200">
        <f>C23-O23</f>
        <v>0</v>
      </c>
      <c r="Z23" s="200">
        <f>I23-S23</f>
        <v>0</v>
      </c>
      <c r="AA23" s="200">
        <f>M23-W23</f>
        <v>0</v>
      </c>
      <c r="AB23" s="200">
        <f>Z23+AA23</f>
        <v>0</v>
      </c>
      <c r="AC23" s="176"/>
      <c r="AD23" s="198"/>
      <c r="AE23" s="198"/>
      <c r="AF23" s="200">
        <f>AD23+AE23</f>
        <v>0</v>
      </c>
      <c r="AG23" s="176"/>
      <c r="AH23" s="198"/>
      <c r="AI23" s="198"/>
      <c r="AJ23" s="200">
        <f>AH23+AI23</f>
        <v>0</v>
      </c>
    </row>
    <row r="24" spans="1:36" s="231" customFormat="1">
      <c r="A24" s="198"/>
      <c r="B24" s="179" t="s">
        <v>182</v>
      </c>
      <c r="C24" s="200">
        <f>SUM(C21:C23)</f>
        <v>0</v>
      </c>
      <c r="D24" s="200" t="s">
        <v>1</v>
      </c>
      <c r="E24" s="200" t="s">
        <v>1</v>
      </c>
      <c r="F24" s="200" t="s">
        <v>1</v>
      </c>
      <c r="G24" s="200" t="s">
        <v>1</v>
      </c>
      <c r="H24" s="200" t="s">
        <v>1</v>
      </c>
      <c r="I24" s="200">
        <f t="shared" ref="I24:O24" si="2">SUM(I21:I23)</f>
        <v>0</v>
      </c>
      <c r="J24" s="315">
        <f t="shared" si="2"/>
        <v>0</v>
      </c>
      <c r="K24" s="275">
        <f t="shared" si="2"/>
        <v>0</v>
      </c>
      <c r="L24" s="275">
        <f t="shared" si="2"/>
        <v>0</v>
      </c>
      <c r="M24" s="200">
        <f t="shared" si="2"/>
        <v>0</v>
      </c>
      <c r="N24" s="200">
        <f t="shared" si="2"/>
        <v>0</v>
      </c>
      <c r="O24" s="200">
        <f t="shared" si="2"/>
        <v>0</v>
      </c>
      <c r="P24" s="200" t="s">
        <v>1</v>
      </c>
      <c r="Q24" s="200" t="s">
        <v>1</v>
      </c>
      <c r="R24" s="200" t="s">
        <v>1</v>
      </c>
      <c r="S24" s="200">
        <f t="shared" ref="S24:AJ24" si="3">SUM(S21:S23)</f>
        <v>0</v>
      </c>
      <c r="T24" s="315">
        <f t="shared" si="3"/>
        <v>0</v>
      </c>
      <c r="U24" s="275">
        <f t="shared" si="3"/>
        <v>0</v>
      </c>
      <c r="V24" s="275">
        <f t="shared" si="3"/>
        <v>0</v>
      </c>
      <c r="W24" s="200">
        <f t="shared" si="3"/>
        <v>0</v>
      </c>
      <c r="X24" s="200">
        <f t="shared" si="3"/>
        <v>0</v>
      </c>
      <c r="Y24" s="200">
        <f t="shared" si="3"/>
        <v>0</v>
      </c>
      <c r="Z24" s="200">
        <f t="shared" si="3"/>
        <v>0</v>
      </c>
      <c r="AA24" s="200">
        <f t="shared" si="3"/>
        <v>0</v>
      </c>
      <c r="AB24" s="200">
        <f t="shared" si="3"/>
        <v>0</v>
      </c>
      <c r="AC24" s="200">
        <f t="shared" si="3"/>
        <v>0</v>
      </c>
      <c r="AD24" s="200">
        <f t="shared" si="3"/>
        <v>0</v>
      </c>
      <c r="AE24" s="200">
        <f t="shared" si="3"/>
        <v>0</v>
      </c>
      <c r="AF24" s="200">
        <f t="shared" si="3"/>
        <v>0</v>
      </c>
      <c r="AG24" s="200">
        <f t="shared" si="3"/>
        <v>0</v>
      </c>
      <c r="AH24" s="200">
        <f t="shared" si="3"/>
        <v>0</v>
      </c>
      <c r="AI24" s="200">
        <f t="shared" si="3"/>
        <v>0</v>
      </c>
      <c r="AJ24" s="200">
        <f t="shared" si="3"/>
        <v>0</v>
      </c>
    </row>
    <row r="25" spans="1:36" s="231" customFormat="1">
      <c r="A25" s="198"/>
      <c r="B25" s="179"/>
      <c r="C25" s="179"/>
      <c r="D25" s="179"/>
      <c r="E25" s="179"/>
      <c r="F25" s="179"/>
      <c r="G25" s="236"/>
      <c r="H25" s="179"/>
      <c r="I25" s="179"/>
      <c r="J25" s="325"/>
      <c r="K25" s="305"/>
      <c r="L25" s="305"/>
      <c r="M25" s="179"/>
      <c r="N25" s="179"/>
      <c r="O25" s="200"/>
      <c r="P25" s="200"/>
      <c r="Q25" s="200"/>
      <c r="R25" s="200"/>
      <c r="S25" s="200"/>
      <c r="T25" s="325"/>
      <c r="U25" s="275"/>
      <c r="V25" s="275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</row>
    <row r="26" spans="1:36" s="231" customFormat="1">
      <c r="A26" s="198"/>
      <c r="B26" s="179"/>
      <c r="C26" s="179"/>
      <c r="D26" s="179"/>
      <c r="E26" s="179"/>
      <c r="F26" s="179"/>
      <c r="G26" s="236"/>
      <c r="H26" s="179"/>
      <c r="I26" s="179"/>
      <c r="J26" s="325"/>
      <c r="K26" s="305"/>
      <c r="L26" s="305"/>
      <c r="M26" s="179"/>
      <c r="N26" s="179"/>
      <c r="O26" s="200"/>
      <c r="P26" s="200"/>
      <c r="Q26" s="200"/>
      <c r="R26" s="200"/>
      <c r="S26" s="200"/>
      <c r="T26" s="325"/>
      <c r="U26" s="275"/>
      <c r="V26" s="275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</row>
    <row r="27" spans="1:36" s="27" customFormat="1" ht="14.25">
      <c r="A27" s="161"/>
      <c r="B27" s="147" t="s">
        <v>149</v>
      </c>
      <c r="C27" s="147"/>
      <c r="D27" s="147"/>
      <c r="E27" s="147"/>
      <c r="F27" s="147"/>
      <c r="G27" s="233"/>
      <c r="H27" s="147"/>
      <c r="I27" s="147"/>
      <c r="J27" s="323"/>
      <c r="K27" s="282"/>
      <c r="L27" s="282"/>
      <c r="M27" s="147"/>
      <c r="N27" s="147"/>
      <c r="O27" s="174"/>
      <c r="P27" s="174"/>
      <c r="Q27" s="174"/>
      <c r="R27" s="174"/>
      <c r="S27" s="147"/>
      <c r="T27" s="323"/>
      <c r="U27" s="282"/>
      <c r="V27" s="282"/>
      <c r="W27" s="147"/>
      <c r="X27" s="176"/>
      <c r="Y27" s="147"/>
      <c r="Z27" s="147"/>
      <c r="AA27" s="147"/>
      <c r="AB27" s="176"/>
      <c r="AC27" s="147"/>
      <c r="AD27" s="147"/>
      <c r="AE27" s="147"/>
      <c r="AF27" s="176"/>
      <c r="AG27" s="147"/>
      <c r="AH27" s="147"/>
      <c r="AI27" s="147"/>
      <c r="AJ27" s="176"/>
    </row>
    <row r="28" spans="1:36" s="27" customFormat="1" ht="14.25">
      <c r="A28" s="161"/>
      <c r="B28" s="147" t="s">
        <v>150</v>
      </c>
      <c r="C28" s="147"/>
      <c r="D28" s="147"/>
      <c r="E28" s="147"/>
      <c r="F28" s="147"/>
      <c r="G28" s="233"/>
      <c r="H28" s="147"/>
      <c r="I28" s="147"/>
      <c r="J28" s="323"/>
      <c r="K28" s="282"/>
      <c r="L28" s="282"/>
      <c r="M28" s="147"/>
      <c r="N28" s="147"/>
      <c r="O28" s="174"/>
      <c r="P28" s="174"/>
      <c r="Q28" s="174"/>
      <c r="R28" s="174"/>
      <c r="S28" s="147"/>
      <c r="T28" s="323"/>
      <c r="U28" s="282"/>
      <c r="V28" s="282"/>
      <c r="W28" s="147"/>
      <c r="X28" s="176"/>
      <c r="Y28" s="147"/>
      <c r="Z28" s="147"/>
      <c r="AA28" s="147"/>
      <c r="AB28" s="176"/>
      <c r="AC28" s="147"/>
      <c r="AD28" s="147"/>
      <c r="AE28" s="147"/>
      <c r="AF28" s="176"/>
      <c r="AG28" s="147"/>
      <c r="AH28" s="147"/>
      <c r="AI28" s="147"/>
      <c r="AJ28" s="176"/>
    </row>
    <row r="29" spans="1:36" ht="14.25">
      <c r="A29" s="95">
        <v>1</v>
      </c>
      <c r="B29" s="95"/>
      <c r="C29" s="171"/>
      <c r="D29" s="171"/>
      <c r="E29" s="171"/>
      <c r="F29" s="171"/>
      <c r="G29" s="235"/>
      <c r="H29" s="171"/>
      <c r="I29" s="171"/>
      <c r="J29" s="312"/>
      <c r="K29" s="272"/>
      <c r="L29" s="272"/>
      <c r="M29" s="171"/>
      <c r="N29" s="200">
        <f>I29+M29</f>
        <v>0</v>
      </c>
      <c r="O29" s="25"/>
      <c r="P29" s="25"/>
      <c r="Q29" s="25"/>
      <c r="R29" s="25"/>
      <c r="S29" s="25"/>
      <c r="T29" s="312"/>
      <c r="U29" s="274"/>
      <c r="V29" s="274"/>
      <c r="W29" s="195"/>
      <c r="X29" s="200">
        <f>S29+W29</f>
        <v>0</v>
      </c>
      <c r="Y29" s="200">
        <f>C29-O29</f>
        <v>0</v>
      </c>
      <c r="Z29" s="200">
        <f>I29-S29</f>
        <v>0</v>
      </c>
      <c r="AA29" s="200">
        <f>M29-W29</f>
        <v>0</v>
      </c>
      <c r="AB29" s="200">
        <f>Z29+AA29</f>
        <v>0</v>
      </c>
      <c r="AC29" s="176"/>
      <c r="AD29" s="198"/>
      <c r="AE29" s="198"/>
      <c r="AF29" s="200">
        <f>AD29+AE29</f>
        <v>0</v>
      </c>
      <c r="AG29" s="176"/>
      <c r="AH29" s="198"/>
      <c r="AI29" s="198"/>
      <c r="AJ29" s="200">
        <f>AH29+AI29</f>
        <v>0</v>
      </c>
    </row>
    <row r="30" spans="1:36" ht="14.25">
      <c r="A30" s="95">
        <v>2</v>
      </c>
      <c r="B30" s="95"/>
      <c r="C30" s="171"/>
      <c r="D30" s="171"/>
      <c r="E30" s="171"/>
      <c r="F30" s="171"/>
      <c r="G30" s="235"/>
      <c r="H30" s="171"/>
      <c r="I30" s="171"/>
      <c r="J30" s="312"/>
      <c r="K30" s="272"/>
      <c r="L30" s="272"/>
      <c r="M30" s="171"/>
      <c r="N30" s="200">
        <f>I30+M30</f>
        <v>0</v>
      </c>
      <c r="O30" s="25"/>
      <c r="P30" s="25"/>
      <c r="Q30" s="25"/>
      <c r="R30" s="25"/>
      <c r="S30" s="25"/>
      <c r="T30" s="312"/>
      <c r="U30" s="274"/>
      <c r="V30" s="274"/>
      <c r="W30" s="195"/>
      <c r="X30" s="200">
        <f>S30+W30</f>
        <v>0</v>
      </c>
      <c r="Y30" s="200">
        <f>C30-O30</f>
        <v>0</v>
      </c>
      <c r="Z30" s="200">
        <f>I30-S30</f>
        <v>0</v>
      </c>
      <c r="AA30" s="200">
        <f>M30-W30</f>
        <v>0</v>
      </c>
      <c r="AB30" s="200">
        <f>Z30+AA30</f>
        <v>0</v>
      </c>
      <c r="AC30" s="176"/>
      <c r="AD30" s="198"/>
      <c r="AE30" s="198"/>
      <c r="AF30" s="200">
        <f>AD30+AE30</f>
        <v>0</v>
      </c>
      <c r="AG30" s="176"/>
      <c r="AH30" s="198"/>
      <c r="AI30" s="198"/>
      <c r="AJ30" s="200">
        <f>AH30+AI30</f>
        <v>0</v>
      </c>
    </row>
    <row r="31" spans="1:36" ht="14.25">
      <c r="A31" s="95">
        <v>3</v>
      </c>
      <c r="B31" s="95"/>
      <c r="C31" s="171"/>
      <c r="D31" s="171"/>
      <c r="E31" s="171"/>
      <c r="F31" s="171"/>
      <c r="G31" s="235"/>
      <c r="H31" s="171"/>
      <c r="I31" s="171"/>
      <c r="J31" s="312"/>
      <c r="K31" s="272"/>
      <c r="L31" s="272"/>
      <c r="M31" s="171"/>
      <c r="N31" s="200">
        <f>I31+M31</f>
        <v>0</v>
      </c>
      <c r="O31" s="95"/>
      <c r="P31" s="95"/>
      <c r="Q31" s="95"/>
      <c r="R31" s="95"/>
      <c r="S31" s="95"/>
      <c r="T31" s="312"/>
      <c r="U31" s="273"/>
      <c r="V31" s="273"/>
      <c r="W31" s="195"/>
      <c r="X31" s="200">
        <f>S31+W31</f>
        <v>0</v>
      </c>
      <c r="Y31" s="200">
        <f>C31-O31</f>
        <v>0</v>
      </c>
      <c r="Z31" s="200">
        <f>I31-S31</f>
        <v>0</v>
      </c>
      <c r="AA31" s="200">
        <f>M31-W31</f>
        <v>0</v>
      </c>
      <c r="AB31" s="200">
        <f>Z31+AA31</f>
        <v>0</v>
      </c>
      <c r="AC31" s="176"/>
      <c r="AD31" s="198"/>
      <c r="AE31" s="198"/>
      <c r="AF31" s="200">
        <f>AD31+AE31</f>
        <v>0</v>
      </c>
      <c r="AG31" s="176"/>
      <c r="AH31" s="198"/>
      <c r="AI31" s="198"/>
      <c r="AJ31" s="200">
        <f>AH31+AI31</f>
        <v>0</v>
      </c>
    </row>
    <row r="32" spans="1:36" s="231" customFormat="1">
      <c r="A32" s="198"/>
      <c r="B32" s="179" t="s">
        <v>182</v>
      </c>
      <c r="C32" s="200">
        <f>SUM(C29:C31)</f>
        <v>0</v>
      </c>
      <c r="D32" s="200" t="s">
        <v>1</v>
      </c>
      <c r="E32" s="200" t="s">
        <v>1</v>
      </c>
      <c r="F32" s="200" t="s">
        <v>1</v>
      </c>
      <c r="G32" s="200" t="s">
        <v>1</v>
      </c>
      <c r="H32" s="200" t="s">
        <v>1</v>
      </c>
      <c r="I32" s="200">
        <f t="shared" ref="I32:O32" si="4">SUM(I29:I31)</f>
        <v>0</v>
      </c>
      <c r="J32" s="315">
        <f t="shared" si="4"/>
        <v>0</v>
      </c>
      <c r="K32" s="275">
        <f t="shared" si="4"/>
        <v>0</v>
      </c>
      <c r="L32" s="275">
        <f t="shared" si="4"/>
        <v>0</v>
      </c>
      <c r="M32" s="200">
        <f t="shared" si="4"/>
        <v>0</v>
      </c>
      <c r="N32" s="200">
        <f t="shared" si="4"/>
        <v>0</v>
      </c>
      <c r="O32" s="200">
        <f t="shared" si="4"/>
        <v>0</v>
      </c>
      <c r="P32" s="200" t="s">
        <v>1</v>
      </c>
      <c r="Q32" s="200" t="s">
        <v>1</v>
      </c>
      <c r="R32" s="200" t="s">
        <v>1</v>
      </c>
      <c r="S32" s="200">
        <f t="shared" ref="S32:AJ32" si="5">SUM(S29:S31)</f>
        <v>0</v>
      </c>
      <c r="T32" s="315">
        <f t="shared" si="5"/>
        <v>0</v>
      </c>
      <c r="U32" s="275">
        <f t="shared" si="5"/>
        <v>0</v>
      </c>
      <c r="V32" s="275">
        <f t="shared" si="5"/>
        <v>0</v>
      </c>
      <c r="W32" s="200">
        <f t="shared" si="5"/>
        <v>0</v>
      </c>
      <c r="X32" s="200">
        <f t="shared" si="5"/>
        <v>0</v>
      </c>
      <c r="Y32" s="200">
        <f t="shared" si="5"/>
        <v>0</v>
      </c>
      <c r="Z32" s="200">
        <f t="shared" si="5"/>
        <v>0</v>
      </c>
      <c r="AA32" s="200">
        <f t="shared" si="5"/>
        <v>0</v>
      </c>
      <c r="AB32" s="200">
        <f t="shared" si="5"/>
        <v>0</v>
      </c>
      <c r="AC32" s="200">
        <f t="shared" si="5"/>
        <v>0</v>
      </c>
      <c r="AD32" s="200">
        <f t="shared" si="5"/>
        <v>0</v>
      </c>
      <c r="AE32" s="200">
        <f t="shared" si="5"/>
        <v>0</v>
      </c>
      <c r="AF32" s="200">
        <f t="shared" si="5"/>
        <v>0</v>
      </c>
      <c r="AG32" s="200">
        <f t="shared" si="5"/>
        <v>0</v>
      </c>
      <c r="AH32" s="200">
        <f t="shared" si="5"/>
        <v>0</v>
      </c>
      <c r="AI32" s="200">
        <f t="shared" si="5"/>
        <v>0</v>
      </c>
      <c r="AJ32" s="200">
        <f t="shared" si="5"/>
        <v>0</v>
      </c>
    </row>
    <row r="33" spans="1:36" ht="14.25">
      <c r="A33" s="95"/>
      <c r="B33" s="95"/>
      <c r="C33" s="95"/>
      <c r="D33" s="95"/>
      <c r="E33" s="95"/>
      <c r="F33" s="95"/>
      <c r="G33" s="209"/>
      <c r="H33" s="95"/>
      <c r="I33" s="95"/>
      <c r="J33" s="313"/>
      <c r="K33" s="273"/>
      <c r="L33" s="273"/>
      <c r="M33" s="95"/>
      <c r="N33" s="95"/>
      <c r="O33" s="198"/>
      <c r="P33" s="198"/>
      <c r="Q33" s="198"/>
      <c r="R33" s="198"/>
      <c r="S33" s="172"/>
      <c r="T33" s="313"/>
      <c r="U33" s="301"/>
      <c r="V33" s="301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</row>
    <row r="34" spans="1:36" s="232" customFormat="1" ht="40.5">
      <c r="A34" s="197"/>
      <c r="B34" s="173" t="s">
        <v>183</v>
      </c>
      <c r="C34" s="176">
        <f>C16+C24+C32</f>
        <v>0</v>
      </c>
      <c r="D34" s="238" t="s">
        <v>1</v>
      </c>
      <c r="E34" s="238" t="s">
        <v>1</v>
      </c>
      <c r="F34" s="238" t="s">
        <v>1</v>
      </c>
      <c r="G34" s="238" t="s">
        <v>1</v>
      </c>
      <c r="H34" s="238" t="s">
        <v>1</v>
      </c>
      <c r="I34" s="176">
        <f t="shared" ref="I34:AI34" si="6">I16+I24+I32</f>
        <v>0</v>
      </c>
      <c r="J34" s="316">
        <f>J16+J24+J32</f>
        <v>0</v>
      </c>
      <c r="K34" s="277">
        <f t="shared" si="6"/>
        <v>0</v>
      </c>
      <c r="L34" s="277">
        <f t="shared" si="6"/>
        <v>0</v>
      </c>
      <c r="M34" s="176">
        <f t="shared" si="6"/>
        <v>0</v>
      </c>
      <c r="N34" s="176">
        <f t="shared" si="6"/>
        <v>0</v>
      </c>
      <c r="O34" s="176">
        <f t="shared" si="6"/>
        <v>0</v>
      </c>
      <c r="P34" s="200" t="s">
        <v>1</v>
      </c>
      <c r="Q34" s="200" t="s">
        <v>1</v>
      </c>
      <c r="R34" s="200" t="s">
        <v>1</v>
      </c>
      <c r="S34" s="176">
        <f t="shared" si="6"/>
        <v>0</v>
      </c>
      <c r="T34" s="316">
        <f t="shared" si="6"/>
        <v>0</v>
      </c>
      <c r="U34" s="277">
        <f t="shared" si="6"/>
        <v>0</v>
      </c>
      <c r="V34" s="277">
        <f t="shared" si="6"/>
        <v>0</v>
      </c>
      <c r="W34" s="176">
        <f t="shared" si="6"/>
        <v>0</v>
      </c>
      <c r="X34" s="176">
        <f t="shared" si="6"/>
        <v>0</v>
      </c>
      <c r="Y34" s="176">
        <f t="shared" si="6"/>
        <v>0</v>
      </c>
      <c r="Z34" s="176">
        <f t="shared" si="6"/>
        <v>0</v>
      </c>
      <c r="AA34" s="176">
        <f t="shared" si="6"/>
        <v>0</v>
      </c>
      <c r="AB34" s="176">
        <f t="shared" si="6"/>
        <v>0</v>
      </c>
      <c r="AC34" s="176">
        <f t="shared" si="6"/>
        <v>0</v>
      </c>
      <c r="AD34" s="176">
        <f t="shared" si="6"/>
        <v>0</v>
      </c>
      <c r="AE34" s="176">
        <f t="shared" si="6"/>
        <v>0</v>
      </c>
      <c r="AF34" s="176">
        <f t="shared" si="6"/>
        <v>0</v>
      </c>
      <c r="AG34" s="176">
        <f t="shared" si="6"/>
        <v>0</v>
      </c>
      <c r="AH34" s="176">
        <f t="shared" si="6"/>
        <v>0</v>
      </c>
      <c r="AI34" s="176">
        <f t="shared" si="6"/>
        <v>0</v>
      </c>
      <c r="AJ34" s="176">
        <f>AJ16+AJ24+AJ32</f>
        <v>0</v>
      </c>
    </row>
    <row r="36" spans="1:36" ht="24.75" customHeight="1">
      <c r="A36" s="5" t="s">
        <v>154</v>
      </c>
      <c r="B36" s="5"/>
      <c r="C36" s="5"/>
      <c r="D36" s="5"/>
      <c r="E36" s="5"/>
      <c r="F36" s="5"/>
      <c r="G36" s="5"/>
      <c r="K36" s="278"/>
      <c r="L36" s="278"/>
      <c r="M36" s="226"/>
      <c r="N36" s="226"/>
      <c r="O36" s="226"/>
      <c r="P36" s="226"/>
      <c r="Q36" s="226"/>
      <c r="AA36" s="226"/>
    </row>
    <row r="37" spans="1:36" ht="24.75" customHeight="1">
      <c r="A37" s="220" t="s">
        <v>327</v>
      </c>
      <c r="B37" s="146"/>
      <c r="C37" s="220"/>
      <c r="D37" s="220"/>
      <c r="E37" s="220"/>
      <c r="F37" s="220"/>
      <c r="G37" s="5"/>
      <c r="H37" s="226"/>
      <c r="I37" s="226"/>
      <c r="J37" s="317"/>
      <c r="K37" s="278"/>
      <c r="L37" s="278"/>
      <c r="M37" s="226"/>
      <c r="N37" s="226"/>
      <c r="O37" s="226"/>
      <c r="P37" s="226"/>
      <c r="Q37" s="226"/>
      <c r="T37" s="317"/>
      <c r="AA37" s="226"/>
    </row>
    <row r="38" spans="1:36" ht="24.75" customHeight="1">
      <c r="A38" s="222" t="s">
        <v>199</v>
      </c>
      <c r="B38" s="146"/>
      <c r="C38" s="220"/>
      <c r="D38" s="220"/>
      <c r="E38" s="220"/>
      <c r="F38" s="220"/>
      <c r="G38" s="5"/>
      <c r="H38" s="226"/>
      <c r="I38" s="226"/>
      <c r="J38" s="317"/>
      <c r="T38" s="317"/>
    </row>
    <row r="45" spans="1:36">
      <c r="N45" s="145"/>
      <c r="O45" s="145"/>
      <c r="P45" s="145"/>
      <c r="Q45" s="145"/>
      <c r="R45" s="145"/>
      <c r="X45" s="145"/>
      <c r="AB45" s="145"/>
      <c r="AC45" s="145"/>
    </row>
    <row r="46" spans="1:36" ht="11.25" customHeight="1">
      <c r="N46" s="145"/>
      <c r="O46" s="145"/>
      <c r="P46" s="145"/>
      <c r="Q46" s="145"/>
      <c r="R46" s="145"/>
      <c r="X46" s="145"/>
      <c r="AB46" s="145"/>
      <c r="AC46" s="145"/>
    </row>
    <row r="47" spans="1:36" ht="11.25" customHeight="1"/>
  </sheetData>
  <mergeCells count="8">
    <mergeCell ref="AG5:AI5"/>
    <mergeCell ref="AE6:AE7"/>
    <mergeCell ref="AI6:AI7"/>
    <mergeCell ref="C5:N5"/>
    <mergeCell ref="O5:X5"/>
    <mergeCell ref="Y5:AB5"/>
    <mergeCell ref="AA6:AA7"/>
    <mergeCell ref="AC5:AF5"/>
  </mergeCells>
  <phoneticPr fontId="2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A10"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12.5703125" style="5" customWidth="1"/>
    <col min="10" max="12" width="11.28515625" style="5" customWidth="1"/>
    <col min="13" max="13" width="12.28515625" style="5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>
      <c r="A1" s="26"/>
      <c r="B1" s="164" t="s">
        <v>141</v>
      </c>
      <c r="C1" s="27"/>
      <c r="D1" s="27"/>
      <c r="E1" s="27"/>
      <c r="F1" s="27"/>
      <c r="G1" s="27"/>
      <c r="H1" s="26"/>
      <c r="I1" s="27"/>
      <c r="J1" s="26"/>
      <c r="K1" s="126" t="s">
        <v>176</v>
      </c>
      <c r="L1" s="27"/>
      <c r="M1" s="27"/>
      <c r="N1" s="3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22.7" customHeight="1" thickBot="1">
      <c r="A2" s="26"/>
      <c r="B2" s="20"/>
      <c r="C2" s="142"/>
      <c r="D2" s="142"/>
      <c r="E2" s="142"/>
      <c r="F2" s="142"/>
      <c r="G2" s="142"/>
      <c r="H2" s="505"/>
      <c r="I2" s="505"/>
      <c r="K2" s="382" t="s">
        <v>27</v>
      </c>
      <c r="L2" s="141"/>
      <c r="M2" s="141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s="146" customFormat="1">
      <c r="A3" s="26"/>
      <c r="B3" s="331" t="s">
        <v>28</v>
      </c>
      <c r="C3" s="127"/>
      <c r="D3" s="127"/>
      <c r="E3" s="127"/>
      <c r="F3" s="27"/>
      <c r="G3" s="27"/>
      <c r="H3" s="27"/>
      <c r="I3" s="29"/>
      <c r="J3" s="27"/>
      <c r="K3" s="27"/>
      <c r="L3" s="27"/>
      <c r="M3" s="29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</row>
    <row r="4" spans="1:27" s="146" customFormat="1" ht="22.7" customHeight="1">
      <c r="A4" s="26"/>
      <c r="B4" s="144"/>
      <c r="C4" s="127"/>
      <c r="D4" s="127"/>
      <c r="E4" s="127"/>
      <c r="F4" s="27"/>
      <c r="G4" s="144"/>
      <c r="H4" s="27"/>
      <c r="I4" s="34" t="s">
        <v>139</v>
      </c>
      <c r="J4" s="27"/>
      <c r="K4" s="27"/>
      <c r="L4" s="27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s="261" customFormat="1" ht="14.25">
      <c r="A5" s="202"/>
      <c r="B5" s="258"/>
      <c r="C5" s="259"/>
      <c r="D5" s="260"/>
      <c r="E5" s="260"/>
      <c r="F5" s="260"/>
      <c r="G5" s="262" t="s">
        <v>277</v>
      </c>
      <c r="H5" s="260"/>
      <c r="I5" s="260"/>
      <c r="J5" s="260"/>
      <c r="K5" s="259"/>
      <c r="L5" s="532" t="s">
        <v>245</v>
      </c>
      <c r="M5" s="532"/>
      <c r="N5" s="532"/>
      <c r="O5" s="551"/>
      <c r="P5" s="532" t="s">
        <v>140</v>
      </c>
      <c r="Q5" s="532"/>
      <c r="R5" s="532"/>
      <c r="S5" s="532"/>
      <c r="T5" s="550" t="s">
        <v>297</v>
      </c>
      <c r="U5" s="532"/>
      <c r="V5" s="532"/>
      <c r="W5" s="532"/>
      <c r="X5" s="550" t="s">
        <v>322</v>
      </c>
      <c r="Y5" s="532"/>
      <c r="Z5" s="532"/>
      <c r="AA5" s="551"/>
    </row>
    <row r="6" spans="1:27" s="146" customFormat="1" ht="93.75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145</v>
      </c>
      <c r="F6" s="447" t="s">
        <v>278</v>
      </c>
      <c r="G6" s="57" t="s">
        <v>137</v>
      </c>
      <c r="H6" s="221" t="s">
        <v>229</v>
      </c>
      <c r="I6" s="57" t="s">
        <v>147</v>
      </c>
      <c r="J6" s="57" t="s">
        <v>172</v>
      </c>
      <c r="K6" s="447" t="s">
        <v>260</v>
      </c>
      <c r="L6" s="57" t="s">
        <v>137</v>
      </c>
      <c r="M6" s="57" t="s">
        <v>192</v>
      </c>
      <c r="N6" s="57" t="s">
        <v>147</v>
      </c>
      <c r="O6" s="57" t="s">
        <v>172</v>
      </c>
      <c r="P6" s="57" t="s">
        <v>137</v>
      </c>
      <c r="Q6" s="57" t="s">
        <v>192</v>
      </c>
      <c r="R6" s="57" t="s">
        <v>147</v>
      </c>
      <c r="S6" s="57" t="s">
        <v>172</v>
      </c>
      <c r="T6" s="57" t="s">
        <v>137</v>
      </c>
      <c r="U6" s="57" t="s">
        <v>192</v>
      </c>
      <c r="V6" s="57" t="s">
        <v>147</v>
      </c>
      <c r="W6" s="57" t="s">
        <v>172</v>
      </c>
      <c r="X6" s="57" t="s">
        <v>137</v>
      </c>
      <c r="Y6" s="57" t="s">
        <v>192</v>
      </c>
      <c r="Z6" s="57" t="s">
        <v>147</v>
      </c>
      <c r="AA6" s="57" t="s">
        <v>172</v>
      </c>
    </row>
    <row r="7" spans="1:27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</row>
    <row r="8" spans="1:27" ht="40.5">
      <c r="A8" s="172" t="s">
        <v>2</v>
      </c>
      <c r="B8" s="173" t="s">
        <v>344</v>
      </c>
      <c r="C8" s="174"/>
      <c r="D8" s="174"/>
      <c r="E8" s="174"/>
      <c r="F8" s="174"/>
      <c r="G8" s="147"/>
      <c r="H8" s="174"/>
      <c r="I8" s="174"/>
      <c r="J8" s="174"/>
      <c r="K8" s="174"/>
      <c r="L8" s="147"/>
      <c r="M8" s="174"/>
      <c r="N8" s="174"/>
      <c r="O8" s="147"/>
      <c r="P8" s="174"/>
      <c r="Q8" s="147"/>
      <c r="R8" s="99"/>
      <c r="S8" s="99"/>
      <c r="T8" s="99"/>
      <c r="U8" s="99"/>
      <c r="V8" s="99"/>
      <c r="W8" s="99"/>
      <c r="X8" s="99"/>
      <c r="Y8" s="99"/>
      <c r="Z8" s="99"/>
      <c r="AA8" s="99"/>
    </row>
    <row r="9" spans="1:27">
      <c r="A9" s="161"/>
      <c r="B9" s="147" t="s">
        <v>86</v>
      </c>
      <c r="C9" s="174"/>
      <c r="D9" s="174"/>
      <c r="E9" s="174"/>
      <c r="F9" s="174"/>
      <c r="G9" s="147"/>
      <c r="H9" s="174"/>
      <c r="I9" s="174"/>
      <c r="J9" s="174"/>
      <c r="K9" s="174"/>
      <c r="L9" s="147"/>
      <c r="M9" s="174"/>
      <c r="N9" s="174"/>
      <c r="O9" s="147"/>
      <c r="P9" s="174"/>
      <c r="Q9" s="147"/>
      <c r="R9" s="99"/>
      <c r="S9" s="99"/>
      <c r="T9" s="99"/>
      <c r="U9" s="99"/>
      <c r="V9" s="99"/>
      <c r="W9" s="99"/>
      <c r="X9" s="99"/>
      <c r="Y9" s="99"/>
      <c r="Z9" s="99"/>
      <c r="AA9" s="99"/>
    </row>
    <row r="10" spans="1:27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174">
        <f>H10+I10</f>
        <v>0</v>
      </c>
      <c r="K10" s="174"/>
      <c r="L10" s="95"/>
      <c r="M10" s="161"/>
      <c r="N10" s="161"/>
      <c r="O10" s="174">
        <f>M10+N10</f>
        <v>0</v>
      </c>
      <c r="P10" s="174">
        <f t="shared" ref="P10:Q12" si="0">G10-L10</f>
        <v>0</v>
      </c>
      <c r="Q10" s="174">
        <f t="shared" si="0"/>
        <v>0</v>
      </c>
      <c r="R10" s="174">
        <f>I10-N10</f>
        <v>0</v>
      </c>
      <c r="S10" s="174">
        <f>Q10+R10</f>
        <v>0</v>
      </c>
      <c r="T10" s="95"/>
      <c r="U10" s="161"/>
      <c r="V10" s="161"/>
      <c r="W10" s="174">
        <f>U10+V10</f>
        <v>0</v>
      </c>
      <c r="X10" s="95"/>
      <c r="Y10" s="161"/>
      <c r="Z10" s="161"/>
      <c r="AA10" s="174">
        <f>Y10+Z10</f>
        <v>0</v>
      </c>
    </row>
    <row r="11" spans="1:27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174">
        <f>H11+I11</f>
        <v>0</v>
      </c>
      <c r="K11" s="174"/>
      <c r="L11" s="95"/>
      <c r="M11" s="161"/>
      <c r="N11" s="161"/>
      <c r="O11" s="174">
        <f>M11+N11</f>
        <v>0</v>
      </c>
      <c r="P11" s="174">
        <f t="shared" si="0"/>
        <v>0</v>
      </c>
      <c r="Q11" s="174">
        <f t="shared" si="0"/>
        <v>0</v>
      </c>
      <c r="R11" s="174">
        <f>I11-N11</f>
        <v>0</v>
      </c>
      <c r="S11" s="174">
        <f>Q11+R11</f>
        <v>0</v>
      </c>
      <c r="T11" s="95"/>
      <c r="U11" s="161"/>
      <c r="V11" s="161"/>
      <c r="W11" s="174">
        <f>U11+V11</f>
        <v>0</v>
      </c>
      <c r="X11" s="95"/>
      <c r="Y11" s="161"/>
      <c r="Z11" s="161"/>
      <c r="AA11" s="174">
        <f>Y11+Z11</f>
        <v>0</v>
      </c>
    </row>
    <row r="12" spans="1:27">
      <c r="A12" s="161">
        <v>3</v>
      </c>
      <c r="B12" s="175"/>
      <c r="C12" s="161"/>
      <c r="D12" s="161"/>
      <c r="E12" s="161"/>
      <c r="F12" s="161"/>
      <c r="G12" s="95"/>
      <c r="H12" s="95"/>
      <c r="I12" s="95"/>
      <c r="J12" s="174">
        <f>H12+I12</f>
        <v>0</v>
      </c>
      <c r="K12" s="174"/>
      <c r="L12" s="95"/>
      <c r="M12" s="161"/>
      <c r="N12" s="161"/>
      <c r="O12" s="174">
        <f>M12+N12</f>
        <v>0</v>
      </c>
      <c r="P12" s="174">
        <f t="shared" si="0"/>
        <v>0</v>
      </c>
      <c r="Q12" s="174">
        <f t="shared" si="0"/>
        <v>0</v>
      </c>
      <c r="R12" s="174">
        <f>I12-N12</f>
        <v>0</v>
      </c>
      <c r="S12" s="174">
        <f>Q12+R12</f>
        <v>0</v>
      </c>
      <c r="T12" s="95"/>
      <c r="U12" s="161"/>
      <c r="V12" s="161"/>
      <c r="W12" s="174">
        <f>U12+V12</f>
        <v>0</v>
      </c>
      <c r="X12" s="95"/>
      <c r="Y12" s="161"/>
      <c r="Z12" s="161"/>
      <c r="AA12" s="174">
        <f>Y12+Z12</f>
        <v>0</v>
      </c>
    </row>
    <row r="13" spans="1:27" s="177" customFormat="1" ht="14.25">
      <c r="A13" s="172"/>
      <c r="B13" s="180" t="s">
        <v>182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>
        <f t="shared" ref="G13:AA13" si="1">SUM(G10:G12)</f>
        <v>0</v>
      </c>
      <c r="H13" s="176">
        <f t="shared" si="1"/>
        <v>0</v>
      </c>
      <c r="I13" s="176">
        <f t="shared" si="1"/>
        <v>0</v>
      </c>
      <c r="J13" s="176">
        <f t="shared" si="1"/>
        <v>0</v>
      </c>
      <c r="K13" s="176" t="s">
        <v>1</v>
      </c>
      <c r="L13" s="176">
        <f t="shared" si="1"/>
        <v>0</v>
      </c>
      <c r="M13" s="176">
        <f t="shared" si="1"/>
        <v>0</v>
      </c>
      <c r="N13" s="176">
        <f t="shared" si="1"/>
        <v>0</v>
      </c>
      <c r="O13" s="176">
        <f t="shared" si="1"/>
        <v>0</v>
      </c>
      <c r="P13" s="176">
        <f t="shared" si="1"/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 t="shared" si="1"/>
        <v>0</v>
      </c>
      <c r="Y13" s="176">
        <f t="shared" si="1"/>
        <v>0</v>
      </c>
      <c r="Z13" s="176">
        <f t="shared" si="1"/>
        <v>0</v>
      </c>
      <c r="AA13" s="176">
        <f t="shared" si="1"/>
        <v>0</v>
      </c>
    </row>
    <row r="14" spans="1:27">
      <c r="A14" s="161"/>
      <c r="B14" s="147"/>
      <c r="C14" s="174"/>
      <c r="D14" s="174"/>
      <c r="E14" s="174"/>
      <c r="F14" s="174"/>
      <c r="G14" s="147"/>
      <c r="H14" s="174"/>
      <c r="I14" s="174"/>
      <c r="J14" s="174"/>
      <c r="K14" s="174"/>
      <c r="L14" s="147"/>
      <c r="M14" s="174"/>
      <c r="N14" s="174"/>
      <c r="O14" s="147"/>
      <c r="P14" s="174"/>
      <c r="Q14" s="147"/>
      <c r="R14" s="99"/>
      <c r="S14" s="99"/>
      <c r="T14" s="99"/>
      <c r="U14" s="99"/>
      <c r="V14" s="99"/>
      <c r="W14" s="99"/>
      <c r="X14" s="99"/>
      <c r="Y14" s="99"/>
      <c r="Z14" s="99"/>
      <c r="AA14" s="99"/>
    </row>
    <row r="15" spans="1:27" ht="40.5">
      <c r="A15" s="172" t="s">
        <v>3</v>
      </c>
      <c r="B15" s="173" t="s">
        <v>227</v>
      </c>
      <c r="C15" s="174"/>
      <c r="D15" s="174"/>
      <c r="E15" s="174"/>
      <c r="F15" s="174"/>
      <c r="G15" s="173"/>
      <c r="H15" s="174"/>
      <c r="I15" s="174"/>
      <c r="J15" s="174"/>
      <c r="K15" s="174"/>
      <c r="L15" s="173"/>
      <c r="M15" s="174"/>
      <c r="N15" s="174"/>
      <c r="O15" s="173"/>
      <c r="P15" s="174"/>
      <c r="Q15" s="173"/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>
      <c r="A16" s="161"/>
      <c r="B16" s="147" t="s">
        <v>86</v>
      </c>
      <c r="C16" s="174"/>
      <c r="D16" s="174"/>
      <c r="E16" s="174"/>
      <c r="F16" s="174"/>
      <c r="G16" s="147"/>
      <c r="H16" s="174"/>
      <c r="I16" s="174"/>
      <c r="J16" s="174"/>
      <c r="K16" s="174"/>
      <c r="L16" s="147"/>
      <c r="M16" s="174"/>
      <c r="N16" s="174"/>
      <c r="O16" s="147"/>
      <c r="P16" s="174"/>
      <c r="Q16" s="147"/>
      <c r="R16" s="99"/>
      <c r="S16" s="99"/>
      <c r="T16" s="99"/>
      <c r="U16" s="99"/>
      <c r="V16" s="99"/>
      <c r="W16" s="99"/>
      <c r="X16" s="99"/>
      <c r="Y16" s="99"/>
      <c r="Z16" s="99"/>
      <c r="AA16" s="99"/>
    </row>
    <row r="17" spans="1:27">
      <c r="A17" s="161"/>
      <c r="B17" s="147" t="s">
        <v>149</v>
      </c>
      <c r="C17" s="174"/>
      <c r="D17" s="174"/>
      <c r="E17" s="174"/>
      <c r="F17" s="174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>
      <c r="A18" s="161"/>
      <c r="B18" s="147" t="s">
        <v>150</v>
      </c>
      <c r="C18" s="174"/>
      <c r="D18" s="174"/>
      <c r="E18" s="174"/>
      <c r="F18" s="174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99"/>
      <c r="S18" s="99"/>
      <c r="T18" s="99"/>
      <c r="U18" s="99"/>
      <c r="V18" s="99"/>
      <c r="W18" s="99"/>
      <c r="X18" s="99"/>
      <c r="Y18" s="99"/>
      <c r="Z18" s="99"/>
      <c r="AA18" s="99"/>
    </row>
    <row r="19" spans="1:27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174">
        <f>H19+I19</f>
        <v>0</v>
      </c>
      <c r="K19" s="174"/>
      <c r="L19" s="95"/>
      <c r="M19" s="161"/>
      <c r="N19" s="161"/>
      <c r="O19" s="174">
        <f>M19+N19</f>
        <v>0</v>
      </c>
      <c r="P19" s="174">
        <f t="shared" ref="P19:R21" si="2">G19-L19</f>
        <v>0</v>
      </c>
      <c r="Q19" s="174">
        <f t="shared" si="2"/>
        <v>0</v>
      </c>
      <c r="R19" s="174">
        <f t="shared" si="2"/>
        <v>0</v>
      </c>
      <c r="S19" s="174">
        <f>Q19+R19</f>
        <v>0</v>
      </c>
      <c r="T19" s="95"/>
      <c r="U19" s="161"/>
      <c r="V19" s="161"/>
      <c r="W19" s="174">
        <f>U19+V19</f>
        <v>0</v>
      </c>
      <c r="X19" s="95"/>
      <c r="Y19" s="161"/>
      <c r="Z19" s="161"/>
      <c r="AA19" s="174">
        <f>Y19+Z19</f>
        <v>0</v>
      </c>
    </row>
    <row r="20" spans="1:27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174">
        <f>H20+I20</f>
        <v>0</v>
      </c>
      <c r="K20" s="174"/>
      <c r="L20" s="95"/>
      <c r="M20" s="161"/>
      <c r="N20" s="161"/>
      <c r="O20" s="174">
        <f>M20+N20</f>
        <v>0</v>
      </c>
      <c r="P20" s="174">
        <f t="shared" si="2"/>
        <v>0</v>
      </c>
      <c r="Q20" s="174">
        <f t="shared" si="2"/>
        <v>0</v>
      </c>
      <c r="R20" s="174">
        <f t="shared" si="2"/>
        <v>0</v>
      </c>
      <c r="S20" s="174">
        <f>Q20+R20</f>
        <v>0</v>
      </c>
      <c r="T20" s="95"/>
      <c r="U20" s="161"/>
      <c r="V20" s="161"/>
      <c r="W20" s="174">
        <f>U20+V20</f>
        <v>0</v>
      </c>
      <c r="X20" s="95"/>
      <c r="Y20" s="161"/>
      <c r="Z20" s="161"/>
      <c r="AA20" s="174">
        <f>Y20+Z20</f>
        <v>0</v>
      </c>
    </row>
    <row r="21" spans="1:27">
      <c r="A21" s="161">
        <v>3</v>
      </c>
      <c r="B21" s="175"/>
      <c r="C21" s="161"/>
      <c r="D21" s="161"/>
      <c r="E21" s="161"/>
      <c r="F21" s="161"/>
      <c r="G21" s="95"/>
      <c r="H21" s="95"/>
      <c r="I21" s="95"/>
      <c r="J21" s="174">
        <f>H21+I21</f>
        <v>0</v>
      </c>
      <c r="K21" s="174"/>
      <c r="L21" s="95"/>
      <c r="M21" s="161"/>
      <c r="N21" s="161"/>
      <c r="O21" s="174">
        <f>M21+N21</f>
        <v>0</v>
      </c>
      <c r="P21" s="174">
        <f t="shared" si="2"/>
        <v>0</v>
      </c>
      <c r="Q21" s="174">
        <f t="shared" si="2"/>
        <v>0</v>
      </c>
      <c r="R21" s="174">
        <f t="shared" si="2"/>
        <v>0</v>
      </c>
      <c r="S21" s="174">
        <f>Q21+R21</f>
        <v>0</v>
      </c>
      <c r="T21" s="95"/>
      <c r="U21" s="161"/>
      <c r="V21" s="161"/>
      <c r="W21" s="174">
        <f>U21+V21</f>
        <v>0</v>
      </c>
      <c r="X21" s="95"/>
      <c r="Y21" s="161"/>
      <c r="Z21" s="161"/>
      <c r="AA21" s="174">
        <f>Y21+Z21</f>
        <v>0</v>
      </c>
    </row>
    <row r="22" spans="1:27" s="177" customFormat="1" ht="27">
      <c r="A22" s="172"/>
      <c r="B22" s="180" t="s">
        <v>151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>
        <f>SUM(G19:G21)</f>
        <v>0</v>
      </c>
      <c r="H22" s="176">
        <f t="shared" ref="H22:N22" si="3">SUM(H19:H21)</f>
        <v>0</v>
      </c>
      <c r="I22" s="176">
        <f t="shared" si="3"/>
        <v>0</v>
      </c>
      <c r="J22" s="176">
        <f t="shared" si="3"/>
        <v>0</v>
      </c>
      <c r="K22" s="176" t="s">
        <v>1</v>
      </c>
      <c r="L22" s="176">
        <f t="shared" si="3"/>
        <v>0</v>
      </c>
      <c r="M22" s="176">
        <f t="shared" si="3"/>
        <v>0</v>
      </c>
      <c r="N22" s="176">
        <f t="shared" si="3"/>
        <v>0</v>
      </c>
      <c r="O22" s="176">
        <f>SUM(O19:O21)</f>
        <v>0</v>
      </c>
      <c r="P22" s="176">
        <f>SUM(P19:P21)</f>
        <v>0</v>
      </c>
      <c r="Q22" s="176">
        <f>SUM(Q19:Q21)</f>
        <v>0</v>
      </c>
      <c r="R22" s="176">
        <f t="shared" ref="R22:AA22" si="4">SUM(R19:R21)</f>
        <v>0</v>
      </c>
      <c r="S22" s="176">
        <f t="shared" si="4"/>
        <v>0</v>
      </c>
      <c r="T22" s="176">
        <f t="shared" si="4"/>
        <v>0</v>
      </c>
      <c r="U22" s="176">
        <f t="shared" si="4"/>
        <v>0</v>
      </c>
      <c r="V22" s="176">
        <f t="shared" si="4"/>
        <v>0</v>
      </c>
      <c r="W22" s="176">
        <f t="shared" si="4"/>
        <v>0</v>
      </c>
      <c r="X22" s="176">
        <f t="shared" si="4"/>
        <v>0</v>
      </c>
      <c r="Y22" s="176">
        <f t="shared" si="4"/>
        <v>0</v>
      </c>
      <c r="Z22" s="176">
        <f t="shared" si="4"/>
        <v>0</v>
      </c>
      <c r="AA22" s="176">
        <f t="shared" si="4"/>
        <v>0</v>
      </c>
    </row>
    <row r="23" spans="1:27">
      <c r="A23" s="161"/>
      <c r="B23" s="147" t="s">
        <v>150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99"/>
      <c r="S23" s="99"/>
      <c r="T23" s="99"/>
      <c r="U23" s="99"/>
      <c r="V23" s="99"/>
      <c r="W23" s="99"/>
      <c r="X23" s="99"/>
      <c r="Y23" s="99"/>
      <c r="Z23" s="99"/>
      <c r="AA23" s="99"/>
    </row>
    <row r="24" spans="1:27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174">
        <f>H24+I24</f>
        <v>0</v>
      </c>
      <c r="K24" s="174"/>
      <c r="L24" s="95"/>
      <c r="M24" s="161"/>
      <c r="N24" s="161"/>
      <c r="O24" s="174">
        <f>M24+N24</f>
        <v>0</v>
      </c>
      <c r="P24" s="174">
        <f t="shared" ref="P24:R26" si="5">G24-L24</f>
        <v>0</v>
      </c>
      <c r="Q24" s="174">
        <f t="shared" si="5"/>
        <v>0</v>
      </c>
      <c r="R24" s="174">
        <f t="shared" si="5"/>
        <v>0</v>
      </c>
      <c r="S24" s="174">
        <f>Q24+R24</f>
        <v>0</v>
      </c>
      <c r="T24" s="95"/>
      <c r="U24" s="161"/>
      <c r="V24" s="161"/>
      <c r="W24" s="174">
        <f>U24+V24</f>
        <v>0</v>
      </c>
      <c r="X24" s="95"/>
      <c r="Y24" s="161"/>
      <c r="Z24" s="161"/>
      <c r="AA24" s="174">
        <f>Y24+Z24</f>
        <v>0</v>
      </c>
    </row>
    <row r="25" spans="1:27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174">
        <f>H25+I25</f>
        <v>0</v>
      </c>
      <c r="K25" s="174"/>
      <c r="L25" s="95"/>
      <c r="M25" s="161"/>
      <c r="N25" s="161"/>
      <c r="O25" s="174">
        <f>M25+N25</f>
        <v>0</v>
      </c>
      <c r="P25" s="174">
        <f t="shared" si="5"/>
        <v>0</v>
      </c>
      <c r="Q25" s="174">
        <f t="shared" si="5"/>
        <v>0</v>
      </c>
      <c r="R25" s="174">
        <f t="shared" si="5"/>
        <v>0</v>
      </c>
      <c r="S25" s="174">
        <f>Q25+R25</f>
        <v>0</v>
      </c>
      <c r="T25" s="95"/>
      <c r="U25" s="161"/>
      <c r="V25" s="161"/>
      <c r="W25" s="174">
        <f>U25+V25</f>
        <v>0</v>
      </c>
      <c r="X25" s="95"/>
      <c r="Y25" s="161"/>
      <c r="Z25" s="161"/>
      <c r="AA25" s="174">
        <f>Y25+Z25</f>
        <v>0</v>
      </c>
    </row>
    <row r="26" spans="1:27">
      <c r="A26" s="161">
        <v>3</v>
      </c>
      <c r="B26" s="175"/>
      <c r="C26" s="161"/>
      <c r="D26" s="161"/>
      <c r="E26" s="161"/>
      <c r="F26" s="161"/>
      <c r="G26" s="95"/>
      <c r="H26" s="95"/>
      <c r="I26" s="95"/>
      <c r="J26" s="174">
        <f>H26+I26</f>
        <v>0</v>
      </c>
      <c r="K26" s="174"/>
      <c r="L26" s="95"/>
      <c r="M26" s="161"/>
      <c r="N26" s="161"/>
      <c r="O26" s="174">
        <f>M26+N26</f>
        <v>0</v>
      </c>
      <c r="P26" s="174">
        <f t="shared" si="5"/>
        <v>0</v>
      </c>
      <c r="Q26" s="174">
        <f t="shared" si="5"/>
        <v>0</v>
      </c>
      <c r="R26" s="174">
        <f t="shared" si="5"/>
        <v>0</v>
      </c>
      <c r="S26" s="174">
        <f>Q26+R26</f>
        <v>0</v>
      </c>
      <c r="T26" s="95"/>
      <c r="U26" s="161"/>
      <c r="V26" s="161"/>
      <c r="W26" s="174">
        <f>U26+V26</f>
        <v>0</v>
      </c>
      <c r="X26" s="95"/>
      <c r="Y26" s="161"/>
      <c r="Z26" s="161"/>
      <c r="AA26" s="174">
        <f>Y26+Z26</f>
        <v>0</v>
      </c>
    </row>
    <row r="27" spans="1:27" s="177" customFormat="1" ht="27">
      <c r="A27" s="172"/>
      <c r="B27" s="180" t="s">
        <v>151</v>
      </c>
      <c r="C27" s="176" t="s">
        <v>1</v>
      </c>
      <c r="D27" s="176" t="s">
        <v>1</v>
      </c>
      <c r="E27" s="176" t="s">
        <v>1</v>
      </c>
      <c r="F27" s="176" t="s">
        <v>1</v>
      </c>
      <c r="G27" s="176">
        <f t="shared" ref="G27:N27" si="6">SUM(G24:G26)</f>
        <v>0</v>
      </c>
      <c r="H27" s="176">
        <f t="shared" si="6"/>
        <v>0</v>
      </c>
      <c r="I27" s="176">
        <f t="shared" si="6"/>
        <v>0</v>
      </c>
      <c r="J27" s="176">
        <f t="shared" si="6"/>
        <v>0</v>
      </c>
      <c r="K27" s="176" t="s">
        <v>1</v>
      </c>
      <c r="L27" s="176">
        <f t="shared" si="6"/>
        <v>0</v>
      </c>
      <c r="M27" s="176">
        <f t="shared" si="6"/>
        <v>0</v>
      </c>
      <c r="N27" s="176">
        <f t="shared" si="6"/>
        <v>0</v>
      </c>
      <c r="O27" s="176">
        <f>SUM(O24:O26)</f>
        <v>0</v>
      </c>
      <c r="P27" s="176">
        <f>SUM(P24:P26)</f>
        <v>0</v>
      </c>
      <c r="Q27" s="176">
        <f>SUM(Q24:Q26)</f>
        <v>0</v>
      </c>
      <c r="R27" s="176">
        <f t="shared" ref="R27:AA27" si="7">SUM(R24:R26)</f>
        <v>0</v>
      </c>
      <c r="S27" s="176">
        <f t="shared" si="7"/>
        <v>0</v>
      </c>
      <c r="T27" s="176">
        <f t="shared" si="7"/>
        <v>0</v>
      </c>
      <c r="U27" s="176">
        <f t="shared" si="7"/>
        <v>0</v>
      </c>
      <c r="V27" s="176">
        <f t="shared" si="7"/>
        <v>0</v>
      </c>
      <c r="W27" s="176">
        <f t="shared" si="7"/>
        <v>0</v>
      </c>
      <c r="X27" s="176">
        <f t="shared" si="7"/>
        <v>0</v>
      </c>
      <c r="Y27" s="176">
        <f t="shared" si="7"/>
        <v>0</v>
      </c>
      <c r="Z27" s="176">
        <f t="shared" si="7"/>
        <v>0</v>
      </c>
      <c r="AA27" s="176">
        <f t="shared" si="7"/>
        <v>0</v>
      </c>
    </row>
    <row r="28" spans="1:27" s="177" customFormat="1" ht="27">
      <c r="A28" s="172"/>
      <c r="B28" s="180" t="s">
        <v>178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G22+G27</f>
        <v>0</v>
      </c>
      <c r="H28" s="176">
        <f t="shared" ref="H28:N28" si="8">H22+H27</f>
        <v>0</v>
      </c>
      <c r="I28" s="176">
        <f t="shared" si="8"/>
        <v>0</v>
      </c>
      <c r="J28" s="176">
        <f t="shared" si="8"/>
        <v>0</v>
      </c>
      <c r="K28" s="176" t="s">
        <v>1</v>
      </c>
      <c r="L28" s="176">
        <f t="shared" si="8"/>
        <v>0</v>
      </c>
      <c r="M28" s="176">
        <f t="shared" si="8"/>
        <v>0</v>
      </c>
      <c r="N28" s="176">
        <f t="shared" si="8"/>
        <v>0</v>
      </c>
      <c r="O28" s="176">
        <f>O22+O27</f>
        <v>0</v>
      </c>
      <c r="P28" s="176">
        <f>P22+P27</f>
        <v>0</v>
      </c>
      <c r="Q28" s="176">
        <f>Q22+Q27</f>
        <v>0</v>
      </c>
      <c r="R28" s="176">
        <f t="shared" ref="R28:AA28" si="9">R22+R27</f>
        <v>0</v>
      </c>
      <c r="S28" s="176">
        <f t="shared" si="9"/>
        <v>0</v>
      </c>
      <c r="T28" s="176">
        <f t="shared" si="9"/>
        <v>0</v>
      </c>
      <c r="U28" s="176">
        <f t="shared" si="9"/>
        <v>0</v>
      </c>
      <c r="V28" s="176">
        <f t="shared" si="9"/>
        <v>0</v>
      </c>
      <c r="W28" s="176">
        <f t="shared" si="9"/>
        <v>0</v>
      </c>
      <c r="X28" s="176">
        <f t="shared" si="9"/>
        <v>0</v>
      </c>
      <c r="Y28" s="176">
        <f t="shared" si="9"/>
        <v>0</v>
      </c>
      <c r="Z28" s="176">
        <f t="shared" si="9"/>
        <v>0</v>
      </c>
      <c r="AA28" s="176">
        <f t="shared" si="9"/>
        <v>0</v>
      </c>
    </row>
    <row r="29" spans="1:27">
      <c r="A29" s="161"/>
      <c r="B29" s="175"/>
      <c r="C29" s="174"/>
      <c r="D29" s="174"/>
      <c r="E29" s="174"/>
      <c r="F29" s="174"/>
      <c r="G29" s="175"/>
      <c r="H29" s="174"/>
      <c r="I29" s="174"/>
      <c r="J29" s="174"/>
      <c r="K29" s="174"/>
      <c r="L29" s="175"/>
      <c r="M29" s="174"/>
      <c r="N29" s="174"/>
      <c r="O29" s="175"/>
      <c r="P29" s="174"/>
      <c r="Q29" s="175"/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27">
      <c r="A30" s="161"/>
      <c r="B30" s="95"/>
      <c r="C30" s="174"/>
      <c r="D30" s="174"/>
      <c r="E30" s="174"/>
      <c r="F30" s="174"/>
      <c r="G30" s="95"/>
      <c r="H30" s="174"/>
      <c r="I30" s="174"/>
      <c r="J30" s="174"/>
      <c r="K30" s="174"/>
      <c r="L30" s="95"/>
      <c r="M30" s="174"/>
      <c r="N30" s="174"/>
      <c r="O30" s="95"/>
      <c r="P30" s="174"/>
      <c r="Q30" s="95"/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7" ht="54">
      <c r="A31" s="172" t="s">
        <v>4</v>
      </c>
      <c r="B31" s="173" t="s">
        <v>330</v>
      </c>
      <c r="C31" s="174"/>
      <c r="D31" s="174"/>
      <c r="E31" s="174"/>
      <c r="F31" s="174"/>
      <c r="G31" s="173"/>
      <c r="H31" s="174"/>
      <c r="I31" s="174"/>
      <c r="J31" s="174"/>
      <c r="K31" s="174"/>
      <c r="L31" s="173"/>
      <c r="M31" s="174"/>
      <c r="N31" s="174"/>
      <c r="O31" s="173"/>
      <c r="P31" s="174"/>
      <c r="Q31" s="173"/>
      <c r="R31" s="99"/>
      <c r="S31" s="99"/>
      <c r="T31" s="99"/>
      <c r="U31" s="99"/>
      <c r="V31" s="99"/>
      <c r="W31" s="99"/>
      <c r="X31" s="99"/>
      <c r="Y31" s="99"/>
      <c r="Z31" s="99"/>
      <c r="AA31" s="99"/>
    </row>
    <row r="32" spans="1:27">
      <c r="A32" s="161"/>
      <c r="B32" s="147" t="s">
        <v>86</v>
      </c>
      <c r="C32" s="174"/>
      <c r="D32" s="174"/>
      <c r="E32" s="174"/>
      <c r="F32" s="174"/>
      <c r="G32" s="147"/>
      <c r="H32" s="174"/>
      <c r="I32" s="174"/>
      <c r="J32" s="174"/>
      <c r="K32" s="174"/>
      <c r="L32" s="147"/>
      <c r="M32" s="174"/>
      <c r="N32" s="174"/>
      <c r="O32" s="147"/>
      <c r="P32" s="174"/>
      <c r="Q32" s="147"/>
      <c r="R32" s="99"/>
      <c r="S32" s="99"/>
      <c r="T32" s="99"/>
      <c r="U32" s="99"/>
      <c r="V32" s="99"/>
      <c r="W32" s="99"/>
      <c r="X32" s="99"/>
      <c r="Y32" s="99"/>
      <c r="Z32" s="99"/>
      <c r="AA32" s="99"/>
    </row>
    <row r="33" spans="1:27">
      <c r="A33" s="161">
        <v>1</v>
      </c>
      <c r="B33" s="95"/>
      <c r="C33" s="174"/>
      <c r="D33" s="174" t="s">
        <v>1</v>
      </c>
      <c r="E33" s="174" t="s">
        <v>1</v>
      </c>
      <c r="F33" s="174"/>
      <c r="G33" s="95"/>
      <c r="H33" s="161"/>
      <c r="I33" s="161"/>
      <c r="J33" s="174">
        <f>H33+I33</f>
        <v>0</v>
      </c>
      <c r="K33" s="174"/>
      <c r="L33" s="95"/>
      <c r="M33" s="161"/>
      <c r="N33" s="161"/>
      <c r="O33" s="174">
        <f>M33+N33</f>
        <v>0</v>
      </c>
      <c r="P33" s="174">
        <f t="shared" ref="P33:R35" si="10">G33-L33</f>
        <v>0</v>
      </c>
      <c r="Q33" s="174">
        <f t="shared" si="10"/>
        <v>0</v>
      </c>
      <c r="R33" s="174">
        <f t="shared" si="10"/>
        <v>0</v>
      </c>
      <c r="S33" s="174">
        <f>Q33+R33</f>
        <v>0</v>
      </c>
      <c r="T33" s="95"/>
      <c r="U33" s="161"/>
      <c r="V33" s="161"/>
      <c r="W33" s="174">
        <f>U33+V33</f>
        <v>0</v>
      </c>
      <c r="X33" s="95"/>
      <c r="Y33" s="161"/>
      <c r="Z33" s="161"/>
      <c r="AA33" s="174">
        <f>Y33+Z33</f>
        <v>0</v>
      </c>
    </row>
    <row r="34" spans="1:27">
      <c r="A34" s="161">
        <v>2</v>
      </c>
      <c r="B34" s="95"/>
      <c r="C34" s="174"/>
      <c r="D34" s="174" t="s">
        <v>1</v>
      </c>
      <c r="E34" s="174" t="s">
        <v>1</v>
      </c>
      <c r="F34" s="174"/>
      <c r="G34" s="95"/>
      <c r="H34" s="161"/>
      <c r="I34" s="161"/>
      <c r="J34" s="174">
        <f>H34+I34</f>
        <v>0</v>
      </c>
      <c r="K34" s="174"/>
      <c r="L34" s="95"/>
      <c r="M34" s="161"/>
      <c r="N34" s="161"/>
      <c r="O34" s="174">
        <f>M34+N34</f>
        <v>0</v>
      </c>
      <c r="P34" s="174">
        <f t="shared" si="10"/>
        <v>0</v>
      </c>
      <c r="Q34" s="174">
        <f t="shared" si="10"/>
        <v>0</v>
      </c>
      <c r="R34" s="174">
        <f t="shared" si="10"/>
        <v>0</v>
      </c>
      <c r="S34" s="174">
        <f>Q34+R34</f>
        <v>0</v>
      </c>
      <c r="T34" s="95"/>
      <c r="U34" s="161"/>
      <c r="V34" s="161"/>
      <c r="W34" s="174">
        <f>U34+V34</f>
        <v>0</v>
      </c>
      <c r="X34" s="95"/>
      <c r="Y34" s="161"/>
      <c r="Z34" s="161"/>
      <c r="AA34" s="174">
        <f>Y34+Z34</f>
        <v>0</v>
      </c>
    </row>
    <row r="35" spans="1:27">
      <c r="A35" s="161">
        <v>3</v>
      </c>
      <c r="B35" s="95"/>
      <c r="C35" s="174"/>
      <c r="D35" s="174" t="s">
        <v>1</v>
      </c>
      <c r="E35" s="174" t="s">
        <v>1</v>
      </c>
      <c r="F35" s="174"/>
      <c r="G35" s="95"/>
      <c r="H35" s="161"/>
      <c r="I35" s="161"/>
      <c r="J35" s="174">
        <f>H35+I35</f>
        <v>0</v>
      </c>
      <c r="K35" s="174"/>
      <c r="L35" s="95"/>
      <c r="M35" s="161"/>
      <c r="N35" s="161"/>
      <c r="O35" s="174">
        <f>M35+N35</f>
        <v>0</v>
      </c>
      <c r="P35" s="174">
        <f t="shared" si="10"/>
        <v>0</v>
      </c>
      <c r="Q35" s="174">
        <f t="shared" si="10"/>
        <v>0</v>
      </c>
      <c r="R35" s="174">
        <f t="shared" si="10"/>
        <v>0</v>
      </c>
      <c r="S35" s="174">
        <f>Q35+R35</f>
        <v>0</v>
      </c>
      <c r="T35" s="95"/>
      <c r="U35" s="161"/>
      <c r="V35" s="161"/>
      <c r="W35" s="174">
        <f>U35+V35</f>
        <v>0</v>
      </c>
      <c r="X35" s="95"/>
      <c r="Y35" s="161"/>
      <c r="Z35" s="161"/>
      <c r="AA35" s="174">
        <f>Y35+Z35</f>
        <v>0</v>
      </c>
    </row>
    <row r="36" spans="1:27" s="177" customFormat="1" ht="14.25">
      <c r="A36" s="172"/>
      <c r="B36" s="175" t="s">
        <v>73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>
        <f>SUM(G33:G35)</f>
        <v>0</v>
      </c>
      <c r="H36" s="176">
        <f t="shared" ref="H36:N36" si="11">SUM(H33:H35)</f>
        <v>0</v>
      </c>
      <c r="I36" s="176">
        <f t="shared" si="11"/>
        <v>0</v>
      </c>
      <c r="J36" s="176">
        <f t="shared" si="11"/>
        <v>0</v>
      </c>
      <c r="K36" s="176" t="s">
        <v>1</v>
      </c>
      <c r="L36" s="176">
        <f t="shared" si="11"/>
        <v>0</v>
      </c>
      <c r="M36" s="176">
        <f t="shared" si="11"/>
        <v>0</v>
      </c>
      <c r="N36" s="176">
        <f t="shared" si="11"/>
        <v>0</v>
      </c>
      <c r="O36" s="176">
        <f>SUM(O33:O35)</f>
        <v>0</v>
      </c>
      <c r="P36" s="176">
        <f>SUM(P33:P35)</f>
        <v>0</v>
      </c>
      <c r="Q36" s="176">
        <f>SUM(Q33:Q35)</f>
        <v>0</v>
      </c>
      <c r="R36" s="176">
        <f t="shared" ref="R36:AA36" si="12">SUM(R33:R35)</f>
        <v>0</v>
      </c>
      <c r="S36" s="176">
        <f t="shared" si="12"/>
        <v>0</v>
      </c>
      <c r="T36" s="176">
        <f t="shared" si="12"/>
        <v>0</v>
      </c>
      <c r="U36" s="176">
        <f t="shared" si="12"/>
        <v>0</v>
      </c>
      <c r="V36" s="176">
        <f t="shared" si="12"/>
        <v>0</v>
      </c>
      <c r="W36" s="176">
        <f t="shared" si="12"/>
        <v>0</v>
      </c>
      <c r="X36" s="176">
        <f t="shared" si="12"/>
        <v>0</v>
      </c>
      <c r="Y36" s="176">
        <f t="shared" si="12"/>
        <v>0</v>
      </c>
      <c r="Z36" s="176">
        <f t="shared" si="12"/>
        <v>0</v>
      </c>
      <c r="AA36" s="176">
        <f t="shared" si="12"/>
        <v>0</v>
      </c>
    </row>
    <row r="37" spans="1:27">
      <c r="A37" s="161"/>
      <c r="B37" s="95"/>
      <c r="C37" s="174"/>
      <c r="D37" s="174"/>
      <c r="E37" s="174"/>
      <c r="F37" s="174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</row>
    <row r="38" spans="1:27" s="177" customFormat="1" ht="27">
      <c r="A38" s="172"/>
      <c r="B38" s="173" t="s">
        <v>179</v>
      </c>
      <c r="C38" s="176" t="s">
        <v>1</v>
      </c>
      <c r="D38" s="176" t="s">
        <v>1</v>
      </c>
      <c r="E38" s="176" t="s">
        <v>1</v>
      </c>
      <c r="F38" s="176" t="s">
        <v>1</v>
      </c>
      <c r="G38" s="176">
        <f>G13+G28+G36</f>
        <v>0</v>
      </c>
      <c r="H38" s="176">
        <f>H13+H28+H36</f>
        <v>0</v>
      </c>
      <c r="I38" s="176">
        <f>I13+I28+I36</f>
        <v>0</v>
      </c>
      <c r="J38" s="176">
        <f>J13+J28+J36</f>
        <v>0</v>
      </c>
      <c r="K38" s="176" t="s">
        <v>1</v>
      </c>
      <c r="L38" s="176">
        <f t="shared" ref="L38:AA38" si="13">L13+L28+L36</f>
        <v>0</v>
      </c>
      <c r="M38" s="176">
        <f t="shared" si="13"/>
        <v>0</v>
      </c>
      <c r="N38" s="176">
        <f t="shared" si="13"/>
        <v>0</v>
      </c>
      <c r="O38" s="176">
        <f t="shared" si="13"/>
        <v>0</v>
      </c>
      <c r="P38" s="176">
        <f t="shared" si="13"/>
        <v>0</v>
      </c>
      <c r="Q38" s="176">
        <f t="shared" si="13"/>
        <v>0</v>
      </c>
      <c r="R38" s="176">
        <f t="shared" si="13"/>
        <v>0</v>
      </c>
      <c r="S38" s="176">
        <f t="shared" si="13"/>
        <v>0</v>
      </c>
      <c r="T38" s="176">
        <f t="shared" si="13"/>
        <v>0</v>
      </c>
      <c r="U38" s="176">
        <f t="shared" si="13"/>
        <v>0</v>
      </c>
      <c r="V38" s="176">
        <f t="shared" si="13"/>
        <v>0</v>
      </c>
      <c r="W38" s="176">
        <f t="shared" si="13"/>
        <v>0</v>
      </c>
      <c r="X38" s="176">
        <f t="shared" si="13"/>
        <v>0</v>
      </c>
      <c r="Y38" s="176">
        <f t="shared" si="13"/>
        <v>0</v>
      </c>
      <c r="Z38" s="176">
        <f t="shared" si="13"/>
        <v>0</v>
      </c>
      <c r="AA38" s="176">
        <f t="shared" si="13"/>
        <v>0</v>
      </c>
    </row>
    <row r="39" spans="1:27" s="14" customFormat="1" ht="12.75">
      <c r="A39" s="34"/>
      <c r="B39" s="181"/>
      <c r="C39" s="182"/>
      <c r="D39" s="34"/>
      <c r="E39" s="34"/>
      <c r="F39" s="34"/>
      <c r="G39" s="181"/>
      <c r="H39" s="34"/>
      <c r="I39" s="34"/>
      <c r="J39" s="34"/>
      <c r="K39" s="34"/>
      <c r="L39" s="181"/>
      <c r="M39" s="34" t="s">
        <v>0</v>
      </c>
      <c r="N39" s="34"/>
      <c r="O39" s="181"/>
      <c r="P39" s="34" t="s">
        <v>0</v>
      </c>
      <c r="Q39" s="181"/>
    </row>
    <row r="40" spans="1:27" s="27" customFormat="1">
      <c r="A40" s="26"/>
    </row>
    <row r="41" spans="1:27">
      <c r="B41" s="5" t="s">
        <v>154</v>
      </c>
    </row>
    <row r="42" spans="1:27" ht="27.75" customHeight="1">
      <c r="B42" s="146" t="s">
        <v>327</v>
      </c>
      <c r="C42" s="146"/>
      <c r="D42" s="220"/>
      <c r="E42" s="220"/>
      <c r="F42" s="220"/>
      <c r="G42" s="220"/>
    </row>
    <row r="43" spans="1:27" ht="37.5" customHeight="1">
      <c r="B43" s="530" t="s">
        <v>326</v>
      </c>
      <c r="C43" s="531"/>
      <c r="D43" s="531"/>
      <c r="E43" s="531"/>
      <c r="F43" s="531"/>
      <c r="G43" s="531"/>
      <c r="H43" s="531"/>
      <c r="I43" s="531"/>
    </row>
    <row r="44" spans="1:27" ht="29.25" customHeight="1">
      <c r="B44" s="467" t="s">
        <v>347</v>
      </c>
      <c r="C44" s="220"/>
      <c r="D44" s="220"/>
      <c r="E44" s="220"/>
      <c r="F44" s="220"/>
      <c r="G44" s="220"/>
    </row>
    <row r="45" spans="1:27" s="27" customFormat="1" ht="14.25">
      <c r="A45" s="227"/>
    </row>
    <row r="46" spans="1:27" s="27" customFormat="1">
      <c r="A46" s="26"/>
    </row>
  </sheetData>
  <mergeCells count="6">
    <mergeCell ref="B43:I43"/>
    <mergeCell ref="X5:AA5"/>
    <mergeCell ref="H2:I2"/>
    <mergeCell ref="L5:O5"/>
    <mergeCell ref="P5:S5"/>
    <mergeCell ref="T5:W5"/>
  </mergeCells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opLeftCell="A10" workbookViewId="0">
      <selection activeCell="G14" sqref="G14"/>
    </sheetView>
  </sheetViews>
  <sheetFormatPr defaultRowHeight="13.5"/>
  <cols>
    <col min="1" max="1" width="3.5703125" style="27" customWidth="1"/>
    <col min="2" max="2" width="21.28515625" style="27" customWidth="1"/>
    <col min="3" max="6" width="12.5703125" style="27" customWidth="1"/>
    <col min="7" max="7" width="12.5703125" style="17" customWidth="1"/>
    <col min="8" max="9" width="12.5703125" style="27" customWidth="1"/>
    <col min="10" max="11" width="12.5703125" style="269" customWidth="1"/>
    <col min="12" max="12" width="16.140625" style="27" customWidth="1"/>
    <col min="13" max="13" width="15.42578125" style="27" customWidth="1"/>
    <col min="14" max="14" width="12.5703125" style="27" customWidth="1"/>
    <col min="15" max="15" width="15" style="27" customWidth="1"/>
    <col min="16" max="18" width="13.85546875" style="27" customWidth="1"/>
    <col min="19" max="19" width="11.7109375" style="27" customWidth="1"/>
    <col min="20" max="20" width="12.28515625" style="27" customWidth="1"/>
    <col min="21" max="21" width="12.140625" style="269" customWidth="1"/>
    <col min="22" max="22" width="10.85546875" style="269" customWidth="1"/>
    <col min="23" max="23" width="10.5703125" style="27" customWidth="1"/>
    <col min="24" max="26" width="11.5703125" style="27" customWidth="1"/>
    <col min="27" max="32" width="12.85546875" style="27" customWidth="1"/>
    <col min="33" max="38" width="15.140625" style="230" customWidth="1"/>
    <col min="39" max="39" width="12.42578125" style="230" customWidth="1"/>
    <col min="40" max="43" width="15.140625" style="230" customWidth="1"/>
    <col min="44" max="44" width="13" style="230" customWidth="1"/>
    <col min="45" max="16384" width="9.140625" style="230"/>
  </cols>
  <sheetData>
    <row r="1" spans="1:44" s="27" customFormat="1" ht="16.5">
      <c r="A1" s="26"/>
      <c r="B1" s="164" t="s">
        <v>141</v>
      </c>
      <c r="C1" s="164"/>
      <c r="D1" s="164"/>
      <c r="E1" s="164"/>
      <c r="F1" s="164"/>
      <c r="G1" s="164"/>
      <c r="H1" s="164"/>
      <c r="I1" s="164"/>
      <c r="J1" s="302"/>
      <c r="K1" s="302"/>
      <c r="L1" s="126" t="s">
        <v>180</v>
      </c>
      <c r="M1" s="126"/>
      <c r="N1" s="126"/>
      <c r="T1" s="3"/>
      <c r="U1" s="270"/>
      <c r="V1" s="270"/>
      <c r="X1" s="127"/>
      <c r="Y1" s="127"/>
      <c r="Z1" s="127"/>
      <c r="AA1" s="26"/>
      <c r="AB1" s="126"/>
      <c r="AF1" s="127"/>
    </row>
    <row r="2" spans="1:44" s="27" customFormat="1" ht="22.7" customHeight="1" thickBot="1">
      <c r="A2" s="26"/>
      <c r="B2" s="20"/>
      <c r="C2" s="20"/>
      <c r="D2" s="20"/>
      <c r="E2" s="20"/>
      <c r="F2" s="20"/>
      <c r="G2" s="20"/>
      <c r="H2" s="20"/>
      <c r="I2" s="20"/>
      <c r="K2" s="141"/>
      <c r="L2" s="330" t="s">
        <v>27</v>
      </c>
      <c r="M2" s="141"/>
      <c r="N2" s="141"/>
      <c r="O2" s="141"/>
      <c r="P2" s="6"/>
      <c r="Q2" s="6"/>
      <c r="R2" s="6"/>
      <c r="S2" s="9"/>
      <c r="T2" s="143"/>
      <c r="U2" s="306"/>
      <c r="V2" s="296"/>
      <c r="W2" s="165"/>
      <c r="X2" s="166"/>
      <c r="Y2" s="166"/>
      <c r="Z2" s="166"/>
      <c r="AA2" s="141"/>
      <c r="AB2" s="141"/>
      <c r="AC2" s="141"/>
      <c r="AD2" s="141"/>
      <c r="AE2" s="141"/>
      <c r="AF2" s="141"/>
    </row>
    <row r="3" spans="1:44" s="145" customFormat="1" ht="27">
      <c r="A3" s="26"/>
      <c r="B3" s="331" t="s">
        <v>28</v>
      </c>
      <c r="C3" s="144"/>
      <c r="D3" s="144"/>
      <c r="E3" s="144"/>
      <c r="F3" s="144"/>
      <c r="G3" s="144"/>
      <c r="H3" s="144"/>
      <c r="I3" s="144"/>
      <c r="J3" s="269"/>
      <c r="K3" s="269"/>
      <c r="O3" s="29"/>
      <c r="P3" s="144"/>
      <c r="Q3" s="144"/>
      <c r="R3" s="144"/>
      <c r="S3" s="27"/>
      <c r="T3" s="27"/>
      <c r="U3" s="269"/>
      <c r="V3" s="279"/>
      <c r="W3" s="29"/>
      <c r="AA3" s="27"/>
      <c r="AC3" s="29"/>
      <c r="AD3" s="29"/>
      <c r="AE3" s="29"/>
    </row>
    <row r="4" spans="1:44" s="145" customFormat="1" ht="22.7" customHeight="1">
      <c r="A4" s="26"/>
      <c r="B4" s="144"/>
      <c r="C4" s="144"/>
      <c r="D4" s="144"/>
      <c r="E4" s="144"/>
      <c r="F4" s="144"/>
      <c r="G4" s="144"/>
      <c r="H4" s="144"/>
      <c r="I4" s="144"/>
      <c r="J4" s="269"/>
      <c r="K4" s="269"/>
      <c r="L4" s="34" t="s">
        <v>139</v>
      </c>
      <c r="M4" s="34"/>
      <c r="N4" s="34"/>
      <c r="O4" s="29"/>
      <c r="P4" s="144"/>
      <c r="Q4" s="144"/>
      <c r="R4" s="144"/>
      <c r="S4" s="27"/>
      <c r="T4" s="27"/>
      <c r="U4" s="269"/>
      <c r="V4" s="279"/>
      <c r="W4" s="29"/>
      <c r="AA4" s="27"/>
      <c r="AB4" s="34"/>
      <c r="AC4" s="29"/>
      <c r="AD4" s="29"/>
      <c r="AE4" s="29"/>
    </row>
    <row r="5" spans="1:44" ht="12.75" customHeight="1">
      <c r="A5" s="188"/>
      <c r="B5" s="189"/>
      <c r="C5" s="552" t="s">
        <v>276</v>
      </c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4"/>
      <c r="P5" s="555" t="s">
        <v>300</v>
      </c>
      <c r="Q5" s="556"/>
      <c r="R5" s="556"/>
      <c r="S5" s="556"/>
      <c r="T5" s="556"/>
      <c r="U5" s="556"/>
      <c r="V5" s="556"/>
      <c r="W5" s="556"/>
      <c r="X5" s="556"/>
      <c r="Y5" s="556"/>
      <c r="Z5" s="557"/>
      <c r="AA5" s="558" t="s">
        <v>140</v>
      </c>
      <c r="AB5" s="558"/>
      <c r="AC5" s="558"/>
      <c r="AD5" s="558"/>
      <c r="AE5" s="558"/>
      <c r="AF5" s="558"/>
      <c r="AG5" s="556" t="s">
        <v>302</v>
      </c>
      <c r="AH5" s="556"/>
      <c r="AI5" s="556"/>
      <c r="AJ5" s="556"/>
      <c r="AK5" s="556"/>
      <c r="AL5" s="556"/>
      <c r="AM5" s="555" t="s">
        <v>324</v>
      </c>
      <c r="AN5" s="556"/>
      <c r="AO5" s="556"/>
      <c r="AP5" s="556"/>
      <c r="AQ5" s="328"/>
      <c r="AR5" s="383"/>
    </row>
    <row r="6" spans="1:44" ht="165.75">
      <c r="A6" s="116" t="s">
        <v>74</v>
      </c>
      <c r="B6" s="56" t="s">
        <v>171</v>
      </c>
      <c r="C6" s="56" t="s">
        <v>137</v>
      </c>
      <c r="D6" s="56" t="s">
        <v>143</v>
      </c>
      <c r="E6" s="56" t="s">
        <v>200</v>
      </c>
      <c r="F6" s="56" t="s">
        <v>204</v>
      </c>
      <c r="G6" s="56" t="s">
        <v>342</v>
      </c>
      <c r="H6" s="56" t="s">
        <v>191</v>
      </c>
      <c r="I6" s="384" t="s">
        <v>333</v>
      </c>
      <c r="J6" s="385" t="s">
        <v>341</v>
      </c>
      <c r="K6" s="385" t="s">
        <v>253</v>
      </c>
      <c r="L6" s="207" t="s">
        <v>206</v>
      </c>
      <c r="M6" s="207" t="s">
        <v>221</v>
      </c>
      <c r="N6" s="207" t="s">
        <v>146</v>
      </c>
      <c r="O6" s="207" t="s">
        <v>222</v>
      </c>
      <c r="P6" s="56" t="s">
        <v>137</v>
      </c>
      <c r="Q6" s="56" t="s">
        <v>204</v>
      </c>
      <c r="R6" s="56" t="s">
        <v>340</v>
      </c>
      <c r="S6" s="56" t="s">
        <v>191</v>
      </c>
      <c r="T6" s="384" t="s">
        <v>343</v>
      </c>
      <c r="U6" s="385" t="s">
        <v>341</v>
      </c>
      <c r="V6" s="385" t="s">
        <v>253</v>
      </c>
      <c r="W6" s="207" t="s">
        <v>206</v>
      </c>
      <c r="X6" s="207" t="s">
        <v>221</v>
      </c>
      <c r="Y6" s="207" t="s">
        <v>146</v>
      </c>
      <c r="Z6" s="207" t="s">
        <v>172</v>
      </c>
      <c r="AA6" s="207" t="s">
        <v>137</v>
      </c>
      <c r="AB6" s="386" t="s">
        <v>203</v>
      </c>
      <c r="AC6" s="387" t="s">
        <v>206</v>
      </c>
      <c r="AD6" s="207" t="s">
        <v>221</v>
      </c>
      <c r="AE6" s="207" t="s">
        <v>146</v>
      </c>
      <c r="AF6" s="207" t="s">
        <v>172</v>
      </c>
      <c r="AG6" s="207" t="s">
        <v>137</v>
      </c>
      <c r="AH6" s="386" t="s">
        <v>164</v>
      </c>
      <c r="AI6" s="387" t="s">
        <v>206</v>
      </c>
      <c r="AJ6" s="207" t="s">
        <v>221</v>
      </c>
      <c r="AK6" s="207" t="s">
        <v>146</v>
      </c>
      <c r="AL6" s="207" t="s">
        <v>172</v>
      </c>
      <c r="AM6" s="207" t="s">
        <v>137</v>
      </c>
      <c r="AN6" s="386" t="s">
        <v>164</v>
      </c>
      <c r="AO6" s="387" t="s">
        <v>206</v>
      </c>
      <c r="AP6" s="207" t="s">
        <v>221</v>
      </c>
      <c r="AQ6" s="207" t="s">
        <v>146</v>
      </c>
      <c r="AR6" s="207" t="s">
        <v>172</v>
      </c>
    </row>
    <row r="7" spans="1:44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  <c r="H7" s="171">
        <v>8</v>
      </c>
      <c r="I7" s="171">
        <v>9</v>
      </c>
      <c r="J7" s="272">
        <v>10</v>
      </c>
      <c r="K7" s="272">
        <v>11</v>
      </c>
      <c r="L7" s="171">
        <v>12</v>
      </c>
      <c r="M7" s="171">
        <v>13</v>
      </c>
      <c r="N7" s="171">
        <v>14</v>
      </c>
      <c r="O7" s="171">
        <v>15</v>
      </c>
      <c r="P7" s="171">
        <v>16</v>
      </c>
      <c r="Q7" s="171">
        <v>17</v>
      </c>
      <c r="R7" s="171">
        <v>18</v>
      </c>
      <c r="S7" s="171">
        <v>19</v>
      </c>
      <c r="T7" s="171">
        <v>20</v>
      </c>
      <c r="U7" s="272">
        <v>21</v>
      </c>
      <c r="V7" s="272">
        <v>22</v>
      </c>
      <c r="W7" s="171">
        <v>23</v>
      </c>
      <c r="X7" s="171">
        <v>24</v>
      </c>
      <c r="Y7" s="171">
        <v>25</v>
      </c>
      <c r="Z7" s="171">
        <v>26</v>
      </c>
      <c r="AA7" s="171">
        <v>27</v>
      </c>
      <c r="AB7" s="171">
        <v>28</v>
      </c>
      <c r="AC7" s="171">
        <v>29</v>
      </c>
      <c r="AD7" s="171">
        <v>30</v>
      </c>
      <c r="AE7" s="171">
        <v>31</v>
      </c>
      <c r="AF7" s="171">
        <v>32</v>
      </c>
      <c r="AG7" s="171">
        <v>33</v>
      </c>
      <c r="AH7" s="171">
        <v>34</v>
      </c>
      <c r="AI7" s="171">
        <v>35</v>
      </c>
      <c r="AJ7" s="171">
        <v>36</v>
      </c>
      <c r="AK7" s="171">
        <v>37</v>
      </c>
      <c r="AL7" s="171">
        <v>38</v>
      </c>
      <c r="AM7" s="171">
        <v>39</v>
      </c>
      <c r="AN7" s="171">
        <v>40</v>
      </c>
      <c r="AO7" s="171">
        <v>41</v>
      </c>
      <c r="AP7" s="171">
        <v>42</v>
      </c>
      <c r="AQ7" s="171">
        <v>43</v>
      </c>
      <c r="AR7" s="171">
        <v>44</v>
      </c>
    </row>
    <row r="8" spans="1:44" ht="28.5">
      <c r="A8" s="95"/>
      <c r="B8" s="24" t="s">
        <v>218</v>
      </c>
      <c r="C8" s="24"/>
      <c r="D8" s="24"/>
      <c r="E8" s="24"/>
      <c r="F8" s="24"/>
      <c r="G8" s="15"/>
      <c r="H8" s="24"/>
      <c r="I8" s="24"/>
      <c r="J8" s="303"/>
      <c r="K8" s="303"/>
      <c r="L8" s="24"/>
      <c r="M8" s="24"/>
      <c r="N8" s="24"/>
      <c r="O8" s="24"/>
      <c r="P8" s="198"/>
      <c r="Q8" s="198"/>
      <c r="R8" s="198"/>
      <c r="S8" s="198"/>
      <c r="T8" s="199"/>
      <c r="U8" s="300"/>
      <c r="V8" s="300"/>
      <c r="W8" s="172"/>
      <c r="X8" s="172"/>
      <c r="Y8" s="172"/>
      <c r="Z8" s="172"/>
      <c r="AA8" s="199"/>
      <c r="AB8" s="199"/>
      <c r="AC8" s="199"/>
      <c r="AD8" s="199"/>
      <c r="AE8" s="199"/>
      <c r="AF8" s="172"/>
      <c r="AG8" s="199"/>
      <c r="AH8" s="199"/>
      <c r="AI8" s="199"/>
      <c r="AJ8" s="199"/>
      <c r="AK8" s="199"/>
      <c r="AL8" s="172"/>
      <c r="AM8" s="199"/>
      <c r="AN8" s="199"/>
      <c r="AO8" s="199"/>
      <c r="AP8" s="199"/>
      <c r="AQ8" s="199"/>
      <c r="AR8" s="172"/>
    </row>
    <row r="9" spans="1:44" ht="14.25">
      <c r="A9" s="95"/>
      <c r="B9" s="147" t="s">
        <v>86</v>
      </c>
      <c r="C9" s="147"/>
      <c r="D9" s="147"/>
      <c r="E9" s="147"/>
      <c r="F9" s="147"/>
      <c r="G9" s="233"/>
      <c r="H9" s="147"/>
      <c r="I9" s="147"/>
      <c r="J9" s="282"/>
      <c r="K9" s="282"/>
      <c r="L9" s="147"/>
      <c r="M9" s="147"/>
      <c r="N9" s="147"/>
      <c r="O9" s="147"/>
      <c r="P9" s="198"/>
      <c r="Q9" s="198"/>
      <c r="R9" s="198"/>
      <c r="S9" s="198"/>
      <c r="T9" s="172"/>
      <c r="U9" s="281"/>
      <c r="V9" s="281"/>
      <c r="W9" s="172"/>
      <c r="X9" s="172"/>
      <c r="Y9" s="172"/>
      <c r="Z9" s="172"/>
      <c r="AA9" s="172"/>
      <c r="AB9" s="172"/>
      <c r="AC9" s="198"/>
      <c r="AD9" s="198"/>
      <c r="AE9" s="198"/>
      <c r="AF9" s="172"/>
      <c r="AG9" s="172"/>
      <c r="AH9" s="172"/>
      <c r="AI9" s="198"/>
      <c r="AJ9" s="198"/>
      <c r="AK9" s="198"/>
      <c r="AL9" s="172"/>
      <c r="AM9" s="172"/>
      <c r="AN9" s="172"/>
      <c r="AO9" s="198"/>
      <c r="AP9" s="198"/>
      <c r="AQ9" s="198"/>
      <c r="AR9" s="172"/>
    </row>
    <row r="10" spans="1:44">
      <c r="A10" s="116"/>
      <c r="B10" s="173" t="s">
        <v>325</v>
      </c>
      <c r="C10" s="228"/>
      <c r="D10" s="228"/>
      <c r="E10" s="228"/>
      <c r="F10" s="228"/>
      <c r="G10" s="234"/>
      <c r="H10" s="228"/>
      <c r="I10" s="228"/>
      <c r="J10" s="304"/>
      <c r="K10" s="304"/>
      <c r="L10" s="228"/>
      <c r="M10" s="228"/>
      <c r="N10" s="228"/>
      <c r="O10" s="228"/>
      <c r="P10" s="171"/>
      <c r="Q10" s="171"/>
      <c r="R10" s="171"/>
      <c r="S10" s="171"/>
      <c r="T10" s="171"/>
      <c r="U10" s="272"/>
      <c r="V10" s="272"/>
      <c r="W10" s="171"/>
      <c r="X10" s="171"/>
      <c r="Y10" s="171"/>
      <c r="Z10" s="171"/>
      <c r="AA10" s="116"/>
      <c r="AB10" s="171"/>
      <c r="AC10" s="171"/>
      <c r="AD10" s="171"/>
      <c r="AE10" s="171"/>
      <c r="AF10" s="171"/>
      <c r="AG10" s="116"/>
      <c r="AH10" s="171"/>
      <c r="AI10" s="171"/>
      <c r="AJ10" s="171"/>
      <c r="AK10" s="171"/>
      <c r="AL10" s="171"/>
      <c r="AM10" s="116"/>
      <c r="AN10" s="171"/>
      <c r="AO10" s="171"/>
      <c r="AP10" s="171"/>
      <c r="AQ10" s="171"/>
      <c r="AR10" s="171"/>
    </row>
    <row r="11" spans="1:44" ht="14.25">
      <c r="A11" s="95"/>
      <c r="B11" s="147" t="s">
        <v>135</v>
      </c>
      <c r="C11" s="147"/>
      <c r="D11" s="147"/>
      <c r="E11" s="147"/>
      <c r="F11" s="147"/>
      <c r="G11" s="233"/>
      <c r="H11" s="147"/>
      <c r="I11" s="147"/>
      <c r="J11" s="282"/>
      <c r="K11" s="282"/>
      <c r="L11" s="147"/>
      <c r="M11" s="147"/>
      <c r="N11" s="147"/>
      <c r="O11" s="147"/>
      <c r="P11" s="95"/>
      <c r="Q11" s="95"/>
      <c r="R11" s="95"/>
      <c r="S11" s="95"/>
      <c r="T11" s="95"/>
      <c r="U11" s="273"/>
      <c r="V11" s="273"/>
      <c r="W11" s="95"/>
      <c r="X11" s="198"/>
      <c r="Y11" s="198"/>
      <c r="Z11" s="198"/>
      <c r="AA11" s="172"/>
      <c r="AB11" s="198"/>
      <c r="AC11" s="198"/>
      <c r="AD11" s="198"/>
      <c r="AE11" s="198"/>
      <c r="AF11" s="172"/>
      <c r="AG11" s="172"/>
      <c r="AH11" s="198"/>
      <c r="AI11" s="198"/>
      <c r="AJ11" s="198"/>
      <c r="AK11" s="198"/>
      <c r="AL11" s="172"/>
      <c r="AM11" s="172"/>
      <c r="AN11" s="198"/>
      <c r="AO11" s="198"/>
      <c r="AP11" s="198"/>
      <c r="AQ11" s="198"/>
      <c r="AR11" s="172"/>
    </row>
    <row r="12" spans="1:44" ht="14.25">
      <c r="A12" s="116">
        <v>1</v>
      </c>
      <c r="B12" s="171"/>
      <c r="C12" s="171"/>
      <c r="D12" s="171"/>
      <c r="E12" s="171"/>
      <c r="F12" s="171"/>
      <c r="G12" s="235"/>
      <c r="H12" s="171"/>
      <c r="I12" s="171"/>
      <c r="J12" s="272"/>
      <c r="K12" s="272"/>
      <c r="L12" s="171"/>
      <c r="M12" s="171"/>
      <c r="N12" s="171"/>
      <c r="O12" s="200">
        <f>I12+L12+M12+N12</f>
        <v>0</v>
      </c>
      <c r="P12" s="25"/>
      <c r="Q12" s="25"/>
      <c r="R12" s="25"/>
      <c r="S12" s="25"/>
      <c r="T12" s="25"/>
      <c r="U12" s="274"/>
      <c r="V12" s="274"/>
      <c r="W12" s="195"/>
      <c r="X12" s="200"/>
      <c r="Y12" s="200"/>
      <c r="Z12" s="200">
        <f>T12+W12+X12+Y12</f>
        <v>0</v>
      </c>
      <c r="AA12" s="200">
        <f>C12-P12</f>
        <v>0</v>
      </c>
      <c r="AB12" s="200">
        <f>I12-T12</f>
        <v>0</v>
      </c>
      <c r="AC12" s="200">
        <f t="shared" ref="AC12:AE14" si="0">L12-W12</f>
        <v>0</v>
      </c>
      <c r="AD12" s="200">
        <f t="shared" si="0"/>
        <v>0</v>
      </c>
      <c r="AE12" s="200">
        <f t="shared" si="0"/>
        <v>0</v>
      </c>
      <c r="AF12" s="200">
        <f>AB12+AC12+AD12+AE12</f>
        <v>0</v>
      </c>
      <c r="AG12" s="176"/>
      <c r="AH12" s="198"/>
      <c r="AI12" s="198"/>
      <c r="AJ12" s="198"/>
      <c r="AK12" s="198"/>
      <c r="AL12" s="200">
        <f>AH12+AI12+AJ12+AK12</f>
        <v>0</v>
      </c>
      <c r="AM12" s="176"/>
      <c r="AN12" s="198"/>
      <c r="AO12" s="198"/>
      <c r="AP12" s="198"/>
      <c r="AQ12" s="198"/>
      <c r="AR12" s="200">
        <f>AN12+AO12+AP12+AQ12</f>
        <v>0</v>
      </c>
    </row>
    <row r="13" spans="1:44" ht="14.25">
      <c r="A13" s="116">
        <v>2</v>
      </c>
      <c r="B13" s="171"/>
      <c r="C13" s="171"/>
      <c r="D13" s="171"/>
      <c r="E13" s="171"/>
      <c r="F13" s="171"/>
      <c r="G13" s="235"/>
      <c r="H13" s="171"/>
      <c r="I13" s="171"/>
      <c r="J13" s="272"/>
      <c r="K13" s="272"/>
      <c r="L13" s="171"/>
      <c r="M13" s="171"/>
      <c r="N13" s="171"/>
      <c r="O13" s="200">
        <f>I13+L13+M13+N13</f>
        <v>0</v>
      </c>
      <c r="P13" s="25"/>
      <c r="Q13" s="25"/>
      <c r="R13" s="25"/>
      <c r="S13" s="25"/>
      <c r="T13" s="25"/>
      <c r="U13" s="274"/>
      <c r="V13" s="274"/>
      <c r="W13" s="195"/>
      <c r="X13" s="200"/>
      <c r="Y13" s="200"/>
      <c r="Z13" s="200">
        <f>T13+W13+X13+Y13</f>
        <v>0</v>
      </c>
      <c r="AA13" s="200">
        <f>C13-P13</f>
        <v>0</v>
      </c>
      <c r="AB13" s="200">
        <f>I13-T13</f>
        <v>0</v>
      </c>
      <c r="AC13" s="200">
        <f t="shared" si="0"/>
        <v>0</v>
      </c>
      <c r="AD13" s="200">
        <f t="shared" si="0"/>
        <v>0</v>
      </c>
      <c r="AE13" s="200">
        <f t="shared" si="0"/>
        <v>0</v>
      </c>
      <c r="AF13" s="200">
        <f>AB13+AC13+AD13+AE13</f>
        <v>0</v>
      </c>
      <c r="AG13" s="176"/>
      <c r="AH13" s="198"/>
      <c r="AI13" s="198"/>
      <c r="AJ13" s="198"/>
      <c r="AK13" s="198"/>
      <c r="AL13" s="200">
        <f>AH13+AI13+AJ13+AK13</f>
        <v>0</v>
      </c>
      <c r="AM13" s="176"/>
      <c r="AN13" s="198"/>
      <c r="AO13" s="198"/>
      <c r="AP13" s="198"/>
      <c r="AQ13" s="198"/>
      <c r="AR13" s="200">
        <f>AN13+AO13+AP13+AQ13</f>
        <v>0</v>
      </c>
    </row>
    <row r="14" spans="1:44" ht="14.25">
      <c r="A14" s="116">
        <v>3</v>
      </c>
      <c r="B14" s="171"/>
      <c r="C14" s="171"/>
      <c r="D14" s="171"/>
      <c r="E14" s="171"/>
      <c r="F14" s="171"/>
      <c r="G14" s="235"/>
      <c r="H14" s="171"/>
      <c r="I14" s="171"/>
      <c r="J14" s="272"/>
      <c r="K14" s="272"/>
      <c r="L14" s="171"/>
      <c r="M14" s="171"/>
      <c r="N14" s="171"/>
      <c r="O14" s="200">
        <f>I14+L14+M14+N14</f>
        <v>0</v>
      </c>
      <c r="P14" s="95"/>
      <c r="Q14" s="95"/>
      <c r="R14" s="95"/>
      <c r="S14" s="95"/>
      <c r="T14" s="95"/>
      <c r="U14" s="273"/>
      <c r="V14" s="273"/>
      <c r="W14" s="195"/>
      <c r="X14" s="200"/>
      <c r="Y14" s="200"/>
      <c r="Z14" s="200">
        <f>T14+W14+X14+Y14</f>
        <v>0</v>
      </c>
      <c r="AA14" s="200">
        <f>C14-P14</f>
        <v>0</v>
      </c>
      <c r="AB14" s="200">
        <f>I14-T14</f>
        <v>0</v>
      </c>
      <c r="AC14" s="200">
        <f t="shared" si="0"/>
        <v>0</v>
      </c>
      <c r="AD14" s="200">
        <f t="shared" si="0"/>
        <v>0</v>
      </c>
      <c r="AE14" s="200">
        <f t="shared" si="0"/>
        <v>0</v>
      </c>
      <c r="AF14" s="200">
        <f>AB14+AC14+AD14+AE14</f>
        <v>0</v>
      </c>
      <c r="AG14" s="176"/>
      <c r="AH14" s="198"/>
      <c r="AI14" s="198"/>
      <c r="AJ14" s="198"/>
      <c r="AK14" s="198"/>
      <c r="AL14" s="200">
        <f>AH14+AI14+AJ14+AK14</f>
        <v>0</v>
      </c>
      <c r="AM14" s="176"/>
      <c r="AN14" s="198"/>
      <c r="AO14" s="198"/>
      <c r="AP14" s="198"/>
      <c r="AQ14" s="198"/>
      <c r="AR14" s="200">
        <f>AN14+AO14+AP14+AQ14</f>
        <v>0</v>
      </c>
    </row>
    <row r="15" spans="1:44" s="231" customFormat="1">
      <c r="A15" s="198"/>
      <c r="B15" s="179" t="s">
        <v>182</v>
      </c>
      <c r="C15" s="200">
        <f>SUM(C12:C14)</f>
        <v>0</v>
      </c>
      <c r="D15" s="200" t="s">
        <v>1</v>
      </c>
      <c r="E15" s="200" t="s">
        <v>1</v>
      </c>
      <c r="F15" s="200" t="s">
        <v>1</v>
      </c>
      <c r="G15" s="200" t="s">
        <v>1</v>
      </c>
      <c r="H15" s="200" t="s">
        <v>1</v>
      </c>
      <c r="I15" s="200">
        <f t="shared" ref="I15:P15" si="1">SUM(I12:I14)</f>
        <v>0</v>
      </c>
      <c r="J15" s="275">
        <f t="shared" si="1"/>
        <v>0</v>
      </c>
      <c r="K15" s="275">
        <f t="shared" si="1"/>
        <v>0</v>
      </c>
      <c r="L15" s="200">
        <f t="shared" si="1"/>
        <v>0</v>
      </c>
      <c r="M15" s="200">
        <f t="shared" si="1"/>
        <v>0</v>
      </c>
      <c r="N15" s="200">
        <f t="shared" si="1"/>
        <v>0</v>
      </c>
      <c r="O15" s="200">
        <f t="shared" si="1"/>
        <v>0</v>
      </c>
      <c r="P15" s="200">
        <f t="shared" si="1"/>
        <v>0</v>
      </c>
      <c r="Q15" s="200" t="s">
        <v>1</v>
      </c>
      <c r="R15" s="200" t="s">
        <v>1</v>
      </c>
      <c r="S15" s="200" t="s">
        <v>1</v>
      </c>
      <c r="T15" s="200">
        <f t="shared" ref="T15:AJ15" si="2">SUM(T12:T14)</f>
        <v>0</v>
      </c>
      <c r="U15" s="275">
        <f t="shared" si="2"/>
        <v>0</v>
      </c>
      <c r="V15" s="275">
        <f t="shared" si="2"/>
        <v>0</v>
      </c>
      <c r="W15" s="200">
        <f t="shared" si="2"/>
        <v>0</v>
      </c>
      <c r="X15" s="200">
        <f t="shared" si="2"/>
        <v>0</v>
      </c>
      <c r="Y15" s="200">
        <f t="shared" si="2"/>
        <v>0</v>
      </c>
      <c r="Z15" s="200">
        <f t="shared" si="2"/>
        <v>0</v>
      </c>
      <c r="AA15" s="200">
        <f t="shared" si="2"/>
        <v>0</v>
      </c>
      <c r="AB15" s="200">
        <f t="shared" si="2"/>
        <v>0</v>
      </c>
      <c r="AC15" s="200">
        <f t="shared" si="2"/>
        <v>0</v>
      </c>
      <c r="AD15" s="200">
        <f t="shared" si="2"/>
        <v>0</v>
      </c>
      <c r="AE15" s="200">
        <f t="shared" si="2"/>
        <v>0</v>
      </c>
      <c r="AF15" s="200">
        <f t="shared" si="2"/>
        <v>0</v>
      </c>
      <c r="AG15" s="200">
        <f t="shared" si="2"/>
        <v>0</v>
      </c>
      <c r="AH15" s="200">
        <f t="shared" si="2"/>
        <v>0</v>
      </c>
      <c r="AI15" s="200">
        <f t="shared" si="2"/>
        <v>0</v>
      </c>
      <c r="AJ15" s="200">
        <f t="shared" si="2"/>
        <v>0</v>
      </c>
      <c r="AK15" s="200">
        <f t="shared" ref="AK15:AR15" si="3">SUM(AK12:AK14)</f>
        <v>0</v>
      </c>
      <c r="AL15" s="200">
        <f t="shared" si="3"/>
        <v>0</v>
      </c>
      <c r="AM15" s="200">
        <f t="shared" si="3"/>
        <v>0</v>
      </c>
      <c r="AN15" s="200">
        <f t="shared" si="3"/>
        <v>0</v>
      </c>
      <c r="AO15" s="200">
        <f t="shared" si="3"/>
        <v>0</v>
      </c>
      <c r="AP15" s="200">
        <f t="shared" si="3"/>
        <v>0</v>
      </c>
      <c r="AQ15" s="200">
        <f t="shared" si="3"/>
        <v>0</v>
      </c>
      <c r="AR15" s="200">
        <f t="shared" si="3"/>
        <v>0</v>
      </c>
    </row>
    <row r="16" spans="1:44" ht="14.25">
      <c r="A16" s="95"/>
      <c r="B16" s="147"/>
      <c r="C16" s="147"/>
      <c r="D16" s="147"/>
      <c r="E16" s="147"/>
      <c r="F16" s="147"/>
      <c r="G16" s="233"/>
      <c r="H16" s="147"/>
      <c r="I16" s="147"/>
      <c r="J16" s="282"/>
      <c r="K16" s="282"/>
      <c r="L16" s="147"/>
      <c r="M16" s="147"/>
      <c r="N16" s="147"/>
      <c r="O16" s="147"/>
      <c r="P16" s="198"/>
      <c r="Q16" s="198"/>
      <c r="R16" s="198"/>
      <c r="S16" s="198"/>
      <c r="T16" s="172"/>
      <c r="U16" s="281"/>
      <c r="V16" s="281"/>
      <c r="W16" s="172"/>
      <c r="X16" s="172"/>
      <c r="Y16" s="172"/>
      <c r="Z16" s="172"/>
      <c r="AA16" s="172"/>
      <c r="AB16" s="172"/>
      <c r="AC16" s="198"/>
      <c r="AD16" s="198"/>
      <c r="AE16" s="198"/>
      <c r="AF16" s="172"/>
      <c r="AG16" s="172"/>
      <c r="AH16" s="172"/>
      <c r="AI16" s="198"/>
      <c r="AJ16" s="198"/>
      <c r="AK16" s="198"/>
      <c r="AL16" s="172"/>
      <c r="AM16" s="172"/>
      <c r="AN16" s="172"/>
      <c r="AO16" s="198"/>
      <c r="AP16" s="198"/>
      <c r="AQ16" s="198"/>
      <c r="AR16" s="172"/>
    </row>
    <row r="17" spans="1:44" ht="14.25">
      <c r="A17" s="95"/>
      <c r="B17" s="147"/>
      <c r="C17" s="147"/>
      <c r="D17" s="147"/>
      <c r="E17" s="147"/>
      <c r="F17" s="147"/>
      <c r="G17" s="233"/>
      <c r="H17" s="147"/>
      <c r="I17" s="147"/>
      <c r="J17" s="282"/>
      <c r="K17" s="282"/>
      <c r="L17" s="147"/>
      <c r="M17" s="147"/>
      <c r="N17" s="147"/>
      <c r="O17" s="147"/>
      <c r="P17" s="198"/>
      <c r="Q17" s="198"/>
      <c r="R17" s="198"/>
      <c r="S17" s="198"/>
      <c r="T17" s="172"/>
      <c r="U17" s="281"/>
      <c r="V17" s="281"/>
      <c r="W17" s="172"/>
      <c r="X17" s="172"/>
      <c r="Y17" s="172"/>
      <c r="Z17" s="172"/>
      <c r="AA17" s="172"/>
      <c r="AB17" s="172"/>
      <c r="AC17" s="198"/>
      <c r="AD17" s="198"/>
      <c r="AE17" s="198"/>
      <c r="AF17" s="172"/>
      <c r="AG17" s="172"/>
      <c r="AH17" s="172"/>
      <c r="AI17" s="198"/>
      <c r="AJ17" s="198"/>
      <c r="AK17" s="198"/>
      <c r="AL17" s="172"/>
      <c r="AM17" s="172"/>
      <c r="AN17" s="172"/>
      <c r="AO17" s="198"/>
      <c r="AP17" s="198"/>
      <c r="AQ17" s="198"/>
      <c r="AR17" s="172"/>
    </row>
    <row r="18" spans="1:44" s="27" customFormat="1" ht="14.25">
      <c r="A18" s="161"/>
      <c r="B18" s="147" t="s">
        <v>149</v>
      </c>
      <c r="C18" s="147"/>
      <c r="D18" s="147"/>
      <c r="E18" s="147"/>
      <c r="F18" s="147"/>
      <c r="G18" s="233"/>
      <c r="H18" s="147"/>
      <c r="I18" s="147"/>
      <c r="J18" s="282"/>
      <c r="K18" s="282"/>
      <c r="L18" s="147"/>
      <c r="M18" s="147"/>
      <c r="N18" s="147"/>
      <c r="O18" s="147"/>
      <c r="P18" s="174"/>
      <c r="Q18" s="174"/>
      <c r="R18" s="174"/>
      <c r="S18" s="174"/>
      <c r="T18" s="147"/>
      <c r="U18" s="282"/>
      <c r="V18" s="282"/>
      <c r="W18" s="147"/>
      <c r="X18" s="176"/>
      <c r="Y18" s="176"/>
      <c r="Z18" s="176"/>
      <c r="AA18" s="147"/>
      <c r="AB18" s="147"/>
      <c r="AC18" s="147"/>
      <c r="AD18" s="147"/>
      <c r="AE18" s="147"/>
      <c r="AF18" s="176"/>
      <c r="AG18" s="147"/>
      <c r="AH18" s="147"/>
      <c r="AI18" s="147"/>
      <c r="AJ18" s="147"/>
      <c r="AK18" s="147"/>
      <c r="AL18" s="176"/>
      <c r="AM18" s="147"/>
      <c r="AN18" s="147"/>
      <c r="AO18" s="147"/>
      <c r="AP18" s="147"/>
      <c r="AQ18" s="147"/>
      <c r="AR18" s="176"/>
    </row>
    <row r="19" spans="1:44" s="27" customFormat="1" ht="14.25">
      <c r="A19" s="161"/>
      <c r="B19" s="147" t="s">
        <v>150</v>
      </c>
      <c r="C19" s="147"/>
      <c r="D19" s="147"/>
      <c r="E19" s="147"/>
      <c r="F19" s="147"/>
      <c r="G19" s="233"/>
      <c r="H19" s="147"/>
      <c r="I19" s="147"/>
      <c r="J19" s="282"/>
      <c r="K19" s="282"/>
      <c r="L19" s="147"/>
      <c r="M19" s="147"/>
      <c r="N19" s="147"/>
      <c r="O19" s="147"/>
      <c r="P19" s="174"/>
      <c r="Q19" s="174"/>
      <c r="R19" s="174"/>
      <c r="S19" s="174"/>
      <c r="T19" s="147"/>
      <c r="U19" s="282"/>
      <c r="V19" s="282"/>
      <c r="W19" s="147"/>
      <c r="X19" s="176"/>
      <c r="Y19" s="176"/>
      <c r="Z19" s="176"/>
      <c r="AA19" s="147"/>
      <c r="AB19" s="147"/>
      <c r="AC19" s="147"/>
      <c r="AD19" s="147"/>
      <c r="AE19" s="147"/>
      <c r="AF19" s="176"/>
      <c r="AG19" s="147"/>
      <c r="AH19" s="147"/>
      <c r="AI19" s="147"/>
      <c r="AJ19" s="147"/>
      <c r="AK19" s="147"/>
      <c r="AL19" s="176"/>
      <c r="AM19" s="147"/>
      <c r="AN19" s="147"/>
      <c r="AO19" s="147"/>
      <c r="AP19" s="147"/>
      <c r="AQ19" s="147"/>
      <c r="AR19" s="176"/>
    </row>
    <row r="20" spans="1:44" ht="14.25">
      <c r="A20" s="95">
        <v>1</v>
      </c>
      <c r="B20" s="95"/>
      <c r="C20" s="171"/>
      <c r="D20" s="171"/>
      <c r="E20" s="171"/>
      <c r="F20" s="171"/>
      <c r="G20" s="235"/>
      <c r="H20" s="171"/>
      <c r="I20" s="171"/>
      <c r="J20" s="272"/>
      <c r="K20" s="272"/>
      <c r="L20" s="171"/>
      <c r="M20" s="171"/>
      <c r="N20" s="171"/>
      <c r="O20" s="200">
        <f>I20+L20+M20+N20</f>
        <v>0</v>
      </c>
      <c r="P20" s="25"/>
      <c r="Q20" s="25"/>
      <c r="R20" s="25"/>
      <c r="S20" s="25"/>
      <c r="T20" s="25"/>
      <c r="U20" s="274"/>
      <c r="V20" s="274"/>
      <c r="W20" s="195"/>
      <c r="X20" s="200"/>
      <c r="Y20" s="200"/>
      <c r="Z20" s="200">
        <f>T20+W20+X20+Y20</f>
        <v>0</v>
      </c>
      <c r="AA20" s="200">
        <f>C20-P20</f>
        <v>0</v>
      </c>
      <c r="AB20" s="200">
        <f>I20-T20</f>
        <v>0</v>
      </c>
      <c r="AC20" s="200">
        <f t="shared" ref="AC20:AE22" si="4">L20-W20</f>
        <v>0</v>
      </c>
      <c r="AD20" s="200">
        <f t="shared" si="4"/>
        <v>0</v>
      </c>
      <c r="AE20" s="200">
        <f t="shared" si="4"/>
        <v>0</v>
      </c>
      <c r="AF20" s="200">
        <f>AB20+AC20+AD20+AE20</f>
        <v>0</v>
      </c>
      <c r="AG20" s="176"/>
      <c r="AH20" s="198"/>
      <c r="AI20" s="198"/>
      <c r="AJ20" s="198"/>
      <c r="AK20" s="198"/>
      <c r="AL20" s="200">
        <f>AH20+AI20+AJ20+AK20</f>
        <v>0</v>
      </c>
      <c r="AM20" s="176"/>
      <c r="AN20" s="198"/>
      <c r="AO20" s="198"/>
      <c r="AP20" s="198"/>
      <c r="AQ20" s="198"/>
      <c r="AR20" s="200">
        <f>AN20+AO20+AP20+AQ20</f>
        <v>0</v>
      </c>
    </row>
    <row r="21" spans="1:44" ht="14.25">
      <c r="A21" s="95">
        <v>2</v>
      </c>
      <c r="B21" s="95"/>
      <c r="C21" s="171"/>
      <c r="D21" s="171"/>
      <c r="E21" s="171"/>
      <c r="F21" s="171"/>
      <c r="G21" s="235"/>
      <c r="H21" s="171"/>
      <c r="I21" s="171"/>
      <c r="J21" s="272"/>
      <c r="K21" s="272"/>
      <c r="L21" s="171"/>
      <c r="M21" s="171"/>
      <c r="N21" s="171"/>
      <c r="O21" s="200">
        <f>I21+L21+M21+N21</f>
        <v>0</v>
      </c>
      <c r="P21" s="25"/>
      <c r="Q21" s="25"/>
      <c r="R21" s="25"/>
      <c r="S21" s="25"/>
      <c r="T21" s="25"/>
      <c r="U21" s="274"/>
      <c r="V21" s="274"/>
      <c r="W21" s="195"/>
      <c r="X21" s="200"/>
      <c r="Y21" s="200"/>
      <c r="Z21" s="200">
        <f>T21+W21+X21+Y21</f>
        <v>0</v>
      </c>
      <c r="AA21" s="200">
        <f>C21-P21</f>
        <v>0</v>
      </c>
      <c r="AB21" s="200">
        <f>I21-T21</f>
        <v>0</v>
      </c>
      <c r="AC21" s="200">
        <f t="shared" si="4"/>
        <v>0</v>
      </c>
      <c r="AD21" s="200">
        <f t="shared" si="4"/>
        <v>0</v>
      </c>
      <c r="AE21" s="200">
        <f t="shared" si="4"/>
        <v>0</v>
      </c>
      <c r="AF21" s="200">
        <f>AB21+AC21+AD21+AE21</f>
        <v>0</v>
      </c>
      <c r="AG21" s="176"/>
      <c r="AH21" s="198"/>
      <c r="AI21" s="198"/>
      <c r="AJ21" s="198"/>
      <c r="AK21" s="198"/>
      <c r="AL21" s="200">
        <f>AH21+AI21+AJ21+AK21</f>
        <v>0</v>
      </c>
      <c r="AM21" s="176"/>
      <c r="AN21" s="198"/>
      <c r="AO21" s="198"/>
      <c r="AP21" s="198"/>
      <c r="AQ21" s="198"/>
      <c r="AR21" s="200">
        <f>AN21+AO21+AP21+AQ21</f>
        <v>0</v>
      </c>
    </row>
    <row r="22" spans="1:44" ht="14.25">
      <c r="A22" s="95">
        <v>3</v>
      </c>
      <c r="B22" s="95"/>
      <c r="C22" s="171"/>
      <c r="D22" s="171"/>
      <c r="E22" s="171"/>
      <c r="F22" s="171"/>
      <c r="G22" s="235"/>
      <c r="H22" s="171"/>
      <c r="I22" s="171"/>
      <c r="J22" s="272"/>
      <c r="K22" s="272"/>
      <c r="L22" s="171"/>
      <c r="M22" s="171"/>
      <c r="N22" s="171"/>
      <c r="O22" s="200">
        <f>I22+L22+M22+N22</f>
        <v>0</v>
      </c>
      <c r="P22" s="95"/>
      <c r="Q22" s="95"/>
      <c r="R22" s="95"/>
      <c r="S22" s="95"/>
      <c r="T22" s="95"/>
      <c r="U22" s="273"/>
      <c r="V22" s="273"/>
      <c r="W22" s="195"/>
      <c r="X22" s="200"/>
      <c r="Y22" s="200"/>
      <c r="Z22" s="200">
        <f>T22+W22+X22+Y22</f>
        <v>0</v>
      </c>
      <c r="AA22" s="200">
        <f>C22-P22</f>
        <v>0</v>
      </c>
      <c r="AB22" s="200">
        <f>I22-T22</f>
        <v>0</v>
      </c>
      <c r="AC22" s="200">
        <f t="shared" si="4"/>
        <v>0</v>
      </c>
      <c r="AD22" s="200">
        <f t="shared" si="4"/>
        <v>0</v>
      </c>
      <c r="AE22" s="200">
        <f t="shared" si="4"/>
        <v>0</v>
      </c>
      <c r="AF22" s="200">
        <f>AB22+AC22+AD22+AE22</f>
        <v>0</v>
      </c>
      <c r="AG22" s="176"/>
      <c r="AH22" s="198"/>
      <c r="AI22" s="198"/>
      <c r="AJ22" s="198"/>
      <c r="AK22" s="198"/>
      <c r="AL22" s="200">
        <f>AH22+AI22+AJ22+AK22</f>
        <v>0</v>
      </c>
      <c r="AM22" s="176"/>
      <c r="AN22" s="198"/>
      <c r="AO22" s="198"/>
      <c r="AP22" s="198"/>
      <c r="AQ22" s="198"/>
      <c r="AR22" s="200">
        <f>AN22+AO22+AP22+AQ22</f>
        <v>0</v>
      </c>
    </row>
    <row r="23" spans="1:44" s="231" customFormat="1">
      <c r="A23" s="198"/>
      <c r="B23" s="179" t="s">
        <v>182</v>
      </c>
      <c r="C23" s="200">
        <f>SUM(C20:C22)</f>
        <v>0</v>
      </c>
      <c r="D23" s="200" t="s">
        <v>1</v>
      </c>
      <c r="E23" s="200" t="s">
        <v>1</v>
      </c>
      <c r="F23" s="200" t="s">
        <v>1</v>
      </c>
      <c r="G23" s="200" t="s">
        <v>1</v>
      </c>
      <c r="H23" s="200" t="s">
        <v>1</v>
      </c>
      <c r="I23" s="200">
        <f t="shared" ref="I23:P23" si="5">SUM(I20:I22)</f>
        <v>0</v>
      </c>
      <c r="J23" s="275">
        <f t="shared" si="5"/>
        <v>0</v>
      </c>
      <c r="K23" s="275">
        <f t="shared" si="5"/>
        <v>0</v>
      </c>
      <c r="L23" s="200">
        <f t="shared" si="5"/>
        <v>0</v>
      </c>
      <c r="M23" s="200">
        <f t="shared" si="5"/>
        <v>0</v>
      </c>
      <c r="N23" s="200">
        <f t="shared" si="5"/>
        <v>0</v>
      </c>
      <c r="O23" s="200">
        <f t="shared" si="5"/>
        <v>0</v>
      </c>
      <c r="P23" s="200">
        <f t="shared" si="5"/>
        <v>0</v>
      </c>
      <c r="Q23" s="200" t="s">
        <v>1</v>
      </c>
      <c r="R23" s="200" t="s">
        <v>1</v>
      </c>
      <c r="S23" s="200" t="s">
        <v>1</v>
      </c>
      <c r="T23" s="200">
        <f t="shared" ref="T23:AJ23" si="6">SUM(T20:T22)</f>
        <v>0</v>
      </c>
      <c r="U23" s="275">
        <f t="shared" si="6"/>
        <v>0</v>
      </c>
      <c r="V23" s="275">
        <f t="shared" si="6"/>
        <v>0</v>
      </c>
      <c r="W23" s="200">
        <f t="shared" si="6"/>
        <v>0</v>
      </c>
      <c r="X23" s="200">
        <f t="shared" si="6"/>
        <v>0</v>
      </c>
      <c r="Y23" s="200">
        <f t="shared" si="6"/>
        <v>0</v>
      </c>
      <c r="Z23" s="200">
        <f t="shared" si="6"/>
        <v>0</v>
      </c>
      <c r="AA23" s="200">
        <f t="shared" si="6"/>
        <v>0</v>
      </c>
      <c r="AB23" s="200">
        <f t="shared" si="6"/>
        <v>0</v>
      </c>
      <c r="AC23" s="200">
        <f t="shared" si="6"/>
        <v>0</v>
      </c>
      <c r="AD23" s="200">
        <f t="shared" si="6"/>
        <v>0</v>
      </c>
      <c r="AE23" s="200">
        <f t="shared" si="6"/>
        <v>0</v>
      </c>
      <c r="AF23" s="200">
        <f t="shared" si="6"/>
        <v>0</v>
      </c>
      <c r="AG23" s="200">
        <f t="shared" si="6"/>
        <v>0</v>
      </c>
      <c r="AH23" s="200">
        <f t="shared" si="6"/>
        <v>0</v>
      </c>
      <c r="AI23" s="200">
        <f t="shared" si="6"/>
        <v>0</v>
      </c>
      <c r="AJ23" s="200">
        <f t="shared" si="6"/>
        <v>0</v>
      </c>
      <c r="AK23" s="200">
        <f t="shared" ref="AK23:AR23" si="7">SUM(AK20:AK22)</f>
        <v>0</v>
      </c>
      <c r="AL23" s="200">
        <f t="shared" si="7"/>
        <v>0</v>
      </c>
      <c r="AM23" s="200">
        <f t="shared" si="7"/>
        <v>0</v>
      </c>
      <c r="AN23" s="200">
        <f t="shared" si="7"/>
        <v>0</v>
      </c>
      <c r="AO23" s="200">
        <f t="shared" si="7"/>
        <v>0</v>
      </c>
      <c r="AP23" s="200">
        <f t="shared" si="7"/>
        <v>0</v>
      </c>
      <c r="AQ23" s="200">
        <f t="shared" si="7"/>
        <v>0</v>
      </c>
      <c r="AR23" s="200">
        <f t="shared" si="7"/>
        <v>0</v>
      </c>
    </row>
    <row r="24" spans="1:44" s="231" customFormat="1">
      <c r="A24" s="198"/>
      <c r="B24" s="179"/>
      <c r="C24" s="179"/>
      <c r="D24" s="179"/>
      <c r="E24" s="179"/>
      <c r="F24" s="179"/>
      <c r="G24" s="236"/>
      <c r="H24" s="179"/>
      <c r="I24" s="179"/>
      <c r="J24" s="305"/>
      <c r="K24" s="305"/>
      <c r="L24" s="179"/>
      <c r="M24" s="179"/>
      <c r="N24" s="179"/>
      <c r="O24" s="179"/>
      <c r="P24" s="200"/>
      <c r="Q24" s="200"/>
      <c r="R24" s="200"/>
      <c r="S24" s="200"/>
      <c r="T24" s="200"/>
      <c r="U24" s="275"/>
      <c r="V24" s="275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</row>
    <row r="25" spans="1:44" s="231" customFormat="1">
      <c r="A25" s="198"/>
      <c r="B25" s="179"/>
      <c r="C25" s="179"/>
      <c r="D25" s="179"/>
      <c r="E25" s="179"/>
      <c r="F25" s="179"/>
      <c r="G25" s="236"/>
      <c r="H25" s="179"/>
      <c r="I25" s="179"/>
      <c r="J25" s="305"/>
      <c r="K25" s="305"/>
      <c r="L25" s="179"/>
      <c r="M25" s="179"/>
      <c r="N25" s="179"/>
      <c r="O25" s="179"/>
      <c r="P25" s="200"/>
      <c r="Q25" s="200"/>
      <c r="R25" s="200"/>
      <c r="S25" s="200"/>
      <c r="T25" s="200"/>
      <c r="U25" s="275"/>
      <c r="V25" s="275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</row>
    <row r="26" spans="1:44" s="27" customFormat="1" ht="14.25">
      <c r="A26" s="161"/>
      <c r="B26" s="147" t="s">
        <v>149</v>
      </c>
      <c r="C26" s="147"/>
      <c r="D26" s="147"/>
      <c r="E26" s="147"/>
      <c r="F26" s="147"/>
      <c r="G26" s="233"/>
      <c r="H26" s="147"/>
      <c r="I26" s="147"/>
      <c r="J26" s="282"/>
      <c r="K26" s="282"/>
      <c r="L26" s="147"/>
      <c r="M26" s="147"/>
      <c r="N26" s="147"/>
      <c r="O26" s="147"/>
      <c r="P26" s="174"/>
      <c r="Q26" s="174"/>
      <c r="R26" s="174"/>
      <c r="S26" s="174"/>
      <c r="T26" s="147"/>
      <c r="U26" s="282"/>
      <c r="V26" s="282"/>
      <c r="W26" s="147"/>
      <c r="X26" s="176"/>
      <c r="Y26" s="176"/>
      <c r="Z26" s="176"/>
      <c r="AA26" s="147"/>
      <c r="AB26" s="147"/>
      <c r="AC26" s="147"/>
      <c r="AD26" s="147"/>
      <c r="AE26" s="147"/>
      <c r="AF26" s="176"/>
      <c r="AG26" s="147"/>
      <c r="AH26" s="147"/>
      <c r="AI26" s="147"/>
      <c r="AJ26" s="147"/>
      <c r="AK26" s="147"/>
      <c r="AL26" s="176"/>
      <c r="AM26" s="147"/>
      <c r="AN26" s="147"/>
      <c r="AO26" s="147"/>
      <c r="AP26" s="147"/>
      <c r="AQ26" s="147"/>
      <c r="AR26" s="176"/>
    </row>
    <row r="27" spans="1:44" s="27" customFormat="1" ht="14.25">
      <c r="A27" s="161"/>
      <c r="B27" s="147" t="s">
        <v>150</v>
      </c>
      <c r="C27" s="147"/>
      <c r="D27" s="147"/>
      <c r="E27" s="147"/>
      <c r="F27" s="147"/>
      <c r="G27" s="233"/>
      <c r="H27" s="147"/>
      <c r="I27" s="147"/>
      <c r="J27" s="282"/>
      <c r="K27" s="282"/>
      <c r="L27" s="147"/>
      <c r="M27" s="147"/>
      <c r="N27" s="147"/>
      <c r="O27" s="147"/>
      <c r="P27" s="174"/>
      <c r="Q27" s="174"/>
      <c r="R27" s="174"/>
      <c r="S27" s="174"/>
      <c r="T27" s="147"/>
      <c r="U27" s="282"/>
      <c r="V27" s="282"/>
      <c r="W27" s="147"/>
      <c r="X27" s="176"/>
      <c r="Y27" s="176"/>
      <c r="Z27" s="176"/>
      <c r="AA27" s="147"/>
      <c r="AB27" s="147"/>
      <c r="AC27" s="147"/>
      <c r="AD27" s="147"/>
      <c r="AE27" s="147"/>
      <c r="AF27" s="176"/>
      <c r="AG27" s="147"/>
      <c r="AH27" s="147"/>
      <c r="AI27" s="147"/>
      <c r="AJ27" s="147"/>
      <c r="AK27" s="147"/>
      <c r="AL27" s="176"/>
      <c r="AM27" s="147"/>
      <c r="AN27" s="147"/>
      <c r="AO27" s="147"/>
      <c r="AP27" s="147"/>
      <c r="AQ27" s="147"/>
      <c r="AR27" s="176"/>
    </row>
    <row r="28" spans="1:44" ht="14.25">
      <c r="A28" s="95">
        <v>1</v>
      </c>
      <c r="B28" s="95"/>
      <c r="C28" s="171"/>
      <c r="D28" s="171"/>
      <c r="E28" s="171"/>
      <c r="F28" s="171"/>
      <c r="G28" s="235"/>
      <c r="H28" s="171"/>
      <c r="I28" s="171"/>
      <c r="J28" s="272"/>
      <c r="K28" s="272"/>
      <c r="L28" s="171"/>
      <c r="M28" s="171"/>
      <c r="N28" s="171"/>
      <c r="O28" s="200">
        <f>I28+L28+M28+N28</f>
        <v>0</v>
      </c>
      <c r="P28" s="25"/>
      <c r="Q28" s="25"/>
      <c r="R28" s="25"/>
      <c r="S28" s="25"/>
      <c r="T28" s="25"/>
      <c r="U28" s="274"/>
      <c r="V28" s="274"/>
      <c r="W28" s="195"/>
      <c r="X28" s="200"/>
      <c r="Y28" s="200"/>
      <c r="Z28" s="200">
        <f>T28+W28+X28+Y28</f>
        <v>0</v>
      </c>
      <c r="AA28" s="200">
        <f>C28-P28</f>
        <v>0</v>
      </c>
      <c r="AB28" s="200">
        <f>I28-T28</f>
        <v>0</v>
      </c>
      <c r="AC28" s="200">
        <f t="shared" ref="AC28:AE30" si="8">L28-W28</f>
        <v>0</v>
      </c>
      <c r="AD28" s="200">
        <f t="shared" si="8"/>
        <v>0</v>
      </c>
      <c r="AE28" s="200">
        <f t="shared" si="8"/>
        <v>0</v>
      </c>
      <c r="AF28" s="200">
        <f>AB28+AC28+AD28+AE28</f>
        <v>0</v>
      </c>
      <c r="AG28" s="176"/>
      <c r="AH28" s="198"/>
      <c r="AI28" s="198"/>
      <c r="AJ28" s="198"/>
      <c r="AK28" s="198"/>
      <c r="AL28" s="200">
        <f>AH28+AI28+AJ28+AK28</f>
        <v>0</v>
      </c>
      <c r="AM28" s="176"/>
      <c r="AN28" s="198"/>
      <c r="AO28" s="198"/>
      <c r="AP28" s="198"/>
      <c r="AQ28" s="198"/>
      <c r="AR28" s="200">
        <f>AN28+AO28+AP28+AQ28</f>
        <v>0</v>
      </c>
    </row>
    <row r="29" spans="1:44" ht="14.25">
      <c r="A29" s="95">
        <v>2</v>
      </c>
      <c r="B29" s="95"/>
      <c r="C29" s="171"/>
      <c r="D29" s="171"/>
      <c r="E29" s="171"/>
      <c r="F29" s="171"/>
      <c r="G29" s="235"/>
      <c r="H29" s="171"/>
      <c r="I29" s="171"/>
      <c r="J29" s="272"/>
      <c r="K29" s="272"/>
      <c r="L29" s="171"/>
      <c r="M29" s="171"/>
      <c r="N29" s="171"/>
      <c r="O29" s="200">
        <f>I29+L29+M29+N29</f>
        <v>0</v>
      </c>
      <c r="P29" s="25"/>
      <c r="Q29" s="25"/>
      <c r="R29" s="25"/>
      <c r="S29" s="25"/>
      <c r="T29" s="25"/>
      <c r="U29" s="274"/>
      <c r="V29" s="274"/>
      <c r="W29" s="195"/>
      <c r="X29" s="200"/>
      <c r="Y29" s="200"/>
      <c r="Z29" s="200">
        <f>T29+W29+X29+Y29</f>
        <v>0</v>
      </c>
      <c r="AA29" s="200">
        <f>C29-P29</f>
        <v>0</v>
      </c>
      <c r="AB29" s="200">
        <f>I29-T29</f>
        <v>0</v>
      </c>
      <c r="AC29" s="200">
        <f t="shared" si="8"/>
        <v>0</v>
      </c>
      <c r="AD29" s="200">
        <f t="shared" si="8"/>
        <v>0</v>
      </c>
      <c r="AE29" s="200">
        <f t="shared" si="8"/>
        <v>0</v>
      </c>
      <c r="AF29" s="200">
        <f>AB29+AC29+AD29+AE29</f>
        <v>0</v>
      </c>
      <c r="AG29" s="176"/>
      <c r="AH29" s="198"/>
      <c r="AI29" s="198"/>
      <c r="AJ29" s="198"/>
      <c r="AK29" s="198"/>
      <c r="AL29" s="200">
        <f>AH29+AI29+AJ29+AK29</f>
        <v>0</v>
      </c>
      <c r="AM29" s="176"/>
      <c r="AN29" s="198"/>
      <c r="AO29" s="198"/>
      <c r="AP29" s="198"/>
      <c r="AQ29" s="198"/>
      <c r="AR29" s="200">
        <f>AN29+AO29+AP29+AQ29</f>
        <v>0</v>
      </c>
    </row>
    <row r="30" spans="1:44" ht="14.25">
      <c r="A30" s="95">
        <v>3</v>
      </c>
      <c r="B30" s="95"/>
      <c r="C30" s="171"/>
      <c r="D30" s="171"/>
      <c r="E30" s="171"/>
      <c r="F30" s="171"/>
      <c r="G30" s="235"/>
      <c r="H30" s="171"/>
      <c r="I30" s="171"/>
      <c r="J30" s="272"/>
      <c r="K30" s="272"/>
      <c r="L30" s="171"/>
      <c r="M30" s="171"/>
      <c r="N30" s="171"/>
      <c r="O30" s="200">
        <f>I30+L30+M30+N30</f>
        <v>0</v>
      </c>
      <c r="P30" s="95"/>
      <c r="Q30" s="95"/>
      <c r="R30" s="95"/>
      <c r="S30" s="95"/>
      <c r="T30" s="95"/>
      <c r="U30" s="273"/>
      <c r="V30" s="273"/>
      <c r="W30" s="195"/>
      <c r="X30" s="200"/>
      <c r="Y30" s="200"/>
      <c r="Z30" s="200">
        <f>T30+W30+X30+Y30</f>
        <v>0</v>
      </c>
      <c r="AA30" s="200">
        <f>C30-P30</f>
        <v>0</v>
      </c>
      <c r="AB30" s="200">
        <f>I30-T30</f>
        <v>0</v>
      </c>
      <c r="AC30" s="200">
        <f t="shared" si="8"/>
        <v>0</v>
      </c>
      <c r="AD30" s="200">
        <f t="shared" si="8"/>
        <v>0</v>
      </c>
      <c r="AE30" s="200">
        <f t="shared" si="8"/>
        <v>0</v>
      </c>
      <c r="AF30" s="200">
        <f>AB30+AC30+AD30+AE30</f>
        <v>0</v>
      </c>
      <c r="AG30" s="176"/>
      <c r="AH30" s="198"/>
      <c r="AI30" s="198"/>
      <c r="AJ30" s="198"/>
      <c r="AK30" s="198"/>
      <c r="AL30" s="200">
        <f>AH30+AI30+AJ30+AK30</f>
        <v>0</v>
      </c>
      <c r="AM30" s="176"/>
      <c r="AN30" s="198"/>
      <c r="AO30" s="198"/>
      <c r="AP30" s="198"/>
      <c r="AQ30" s="198"/>
      <c r="AR30" s="200">
        <f>AN30+AO30+AP30+AQ30</f>
        <v>0</v>
      </c>
    </row>
    <row r="31" spans="1:44" s="231" customFormat="1">
      <c r="A31" s="198"/>
      <c r="B31" s="179" t="s">
        <v>182</v>
      </c>
      <c r="C31" s="200">
        <f>SUM(C28:C30)</f>
        <v>0</v>
      </c>
      <c r="D31" s="200" t="s">
        <v>1</v>
      </c>
      <c r="E31" s="200" t="s">
        <v>1</v>
      </c>
      <c r="F31" s="200" t="s">
        <v>1</v>
      </c>
      <c r="G31" s="200" t="s">
        <v>1</v>
      </c>
      <c r="H31" s="200" t="s">
        <v>1</v>
      </c>
      <c r="I31" s="200">
        <f t="shared" ref="I31:P31" si="9">SUM(I28:I30)</f>
        <v>0</v>
      </c>
      <c r="J31" s="275">
        <f t="shared" si="9"/>
        <v>0</v>
      </c>
      <c r="K31" s="275">
        <f t="shared" si="9"/>
        <v>0</v>
      </c>
      <c r="L31" s="200">
        <f t="shared" si="9"/>
        <v>0</v>
      </c>
      <c r="M31" s="200">
        <f t="shared" si="9"/>
        <v>0</v>
      </c>
      <c r="N31" s="200">
        <f t="shared" si="9"/>
        <v>0</v>
      </c>
      <c r="O31" s="200">
        <f t="shared" si="9"/>
        <v>0</v>
      </c>
      <c r="P31" s="200">
        <f t="shared" si="9"/>
        <v>0</v>
      </c>
      <c r="Q31" s="200" t="s">
        <v>1</v>
      </c>
      <c r="R31" s="200" t="s">
        <v>1</v>
      </c>
      <c r="S31" s="200" t="s">
        <v>1</v>
      </c>
      <c r="T31" s="200">
        <f t="shared" ref="T31:AJ31" si="10">SUM(T28:T30)</f>
        <v>0</v>
      </c>
      <c r="U31" s="275">
        <f t="shared" si="10"/>
        <v>0</v>
      </c>
      <c r="V31" s="275">
        <f t="shared" si="10"/>
        <v>0</v>
      </c>
      <c r="W31" s="200">
        <f t="shared" si="10"/>
        <v>0</v>
      </c>
      <c r="X31" s="200">
        <f t="shared" si="10"/>
        <v>0</v>
      </c>
      <c r="Y31" s="200">
        <f t="shared" si="10"/>
        <v>0</v>
      </c>
      <c r="Z31" s="200">
        <f t="shared" si="10"/>
        <v>0</v>
      </c>
      <c r="AA31" s="200">
        <f t="shared" si="10"/>
        <v>0</v>
      </c>
      <c r="AB31" s="200">
        <f t="shared" si="10"/>
        <v>0</v>
      </c>
      <c r="AC31" s="200">
        <f t="shared" si="10"/>
        <v>0</v>
      </c>
      <c r="AD31" s="200">
        <f t="shared" si="10"/>
        <v>0</v>
      </c>
      <c r="AE31" s="200">
        <f t="shared" si="10"/>
        <v>0</v>
      </c>
      <c r="AF31" s="200">
        <f t="shared" si="10"/>
        <v>0</v>
      </c>
      <c r="AG31" s="200">
        <f t="shared" si="10"/>
        <v>0</v>
      </c>
      <c r="AH31" s="200">
        <f t="shared" si="10"/>
        <v>0</v>
      </c>
      <c r="AI31" s="200">
        <f t="shared" si="10"/>
        <v>0</v>
      </c>
      <c r="AJ31" s="200">
        <f t="shared" si="10"/>
        <v>0</v>
      </c>
      <c r="AK31" s="200">
        <f t="shared" ref="AK31:AR31" si="11">SUM(AK28:AK30)</f>
        <v>0</v>
      </c>
      <c r="AL31" s="200">
        <f t="shared" si="11"/>
        <v>0</v>
      </c>
      <c r="AM31" s="200">
        <f t="shared" si="11"/>
        <v>0</v>
      </c>
      <c r="AN31" s="200">
        <f t="shared" si="11"/>
        <v>0</v>
      </c>
      <c r="AO31" s="200">
        <f t="shared" si="11"/>
        <v>0</v>
      </c>
      <c r="AP31" s="200">
        <f t="shared" si="11"/>
        <v>0</v>
      </c>
      <c r="AQ31" s="200">
        <f t="shared" si="11"/>
        <v>0</v>
      </c>
      <c r="AR31" s="200">
        <f t="shared" si="11"/>
        <v>0</v>
      </c>
    </row>
    <row r="32" spans="1:44" ht="14.25">
      <c r="A32" s="95"/>
      <c r="B32" s="95"/>
      <c r="C32" s="95"/>
      <c r="D32" s="95"/>
      <c r="E32" s="95"/>
      <c r="F32" s="95"/>
      <c r="G32" s="209"/>
      <c r="H32" s="95"/>
      <c r="I32" s="95"/>
      <c r="J32" s="273"/>
      <c r="K32" s="273"/>
      <c r="L32" s="95"/>
      <c r="M32" s="95"/>
      <c r="N32" s="95"/>
      <c r="O32" s="95"/>
      <c r="P32" s="198"/>
      <c r="Q32" s="198"/>
      <c r="R32" s="198"/>
      <c r="S32" s="198"/>
      <c r="T32" s="172"/>
      <c r="U32" s="301"/>
      <c r="V32" s="301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</row>
    <row r="33" spans="1:44" s="232" customFormat="1" ht="27">
      <c r="A33" s="197"/>
      <c r="B33" s="173" t="s">
        <v>219</v>
      </c>
      <c r="C33" s="176">
        <f>C15+C23+C31</f>
        <v>0</v>
      </c>
      <c r="D33" s="238" t="s">
        <v>1</v>
      </c>
      <c r="E33" s="238" t="s">
        <v>1</v>
      </c>
      <c r="F33" s="238" t="s">
        <v>1</v>
      </c>
      <c r="G33" s="238" t="s">
        <v>1</v>
      </c>
      <c r="H33" s="238" t="s">
        <v>1</v>
      </c>
      <c r="I33" s="176">
        <f t="shared" ref="I33:AR33" si="12">I15+I23+I31</f>
        <v>0</v>
      </c>
      <c r="J33" s="277">
        <f t="shared" si="12"/>
        <v>0</v>
      </c>
      <c r="K33" s="277">
        <f t="shared" si="12"/>
        <v>0</v>
      </c>
      <c r="L33" s="176">
        <f t="shared" si="12"/>
        <v>0</v>
      </c>
      <c r="M33" s="176">
        <f t="shared" si="12"/>
        <v>0</v>
      </c>
      <c r="N33" s="176">
        <f t="shared" si="12"/>
        <v>0</v>
      </c>
      <c r="O33" s="176">
        <f t="shared" si="12"/>
        <v>0</v>
      </c>
      <c r="P33" s="176">
        <f t="shared" si="12"/>
        <v>0</v>
      </c>
      <c r="Q33" s="200" t="s">
        <v>1</v>
      </c>
      <c r="R33" s="200" t="s">
        <v>1</v>
      </c>
      <c r="S33" s="200" t="s">
        <v>1</v>
      </c>
      <c r="T33" s="176">
        <f t="shared" si="12"/>
        <v>0</v>
      </c>
      <c r="U33" s="277">
        <f t="shared" si="12"/>
        <v>0</v>
      </c>
      <c r="V33" s="277">
        <f t="shared" si="12"/>
        <v>0</v>
      </c>
      <c r="W33" s="176">
        <f t="shared" si="12"/>
        <v>0</v>
      </c>
      <c r="X33" s="176">
        <f t="shared" si="12"/>
        <v>0</v>
      </c>
      <c r="Y33" s="176">
        <f t="shared" si="12"/>
        <v>0</v>
      </c>
      <c r="Z33" s="176">
        <f t="shared" si="12"/>
        <v>0</v>
      </c>
      <c r="AA33" s="176">
        <f t="shared" si="12"/>
        <v>0</v>
      </c>
      <c r="AB33" s="176">
        <f t="shared" si="12"/>
        <v>0</v>
      </c>
      <c r="AC33" s="176">
        <f t="shared" si="12"/>
        <v>0</v>
      </c>
      <c r="AD33" s="176">
        <f t="shared" si="12"/>
        <v>0</v>
      </c>
      <c r="AE33" s="176">
        <f t="shared" si="12"/>
        <v>0</v>
      </c>
      <c r="AF33" s="176">
        <f t="shared" si="12"/>
        <v>0</v>
      </c>
      <c r="AG33" s="176">
        <f t="shared" si="12"/>
        <v>0</v>
      </c>
      <c r="AH33" s="176">
        <f t="shared" si="12"/>
        <v>0</v>
      </c>
      <c r="AI33" s="176">
        <f t="shared" si="12"/>
        <v>0</v>
      </c>
      <c r="AJ33" s="176">
        <f t="shared" si="12"/>
        <v>0</v>
      </c>
      <c r="AK33" s="176">
        <f t="shared" si="12"/>
        <v>0</v>
      </c>
      <c r="AL33" s="176">
        <f t="shared" si="12"/>
        <v>0</v>
      </c>
      <c r="AM33" s="176">
        <f t="shared" si="12"/>
        <v>0</v>
      </c>
      <c r="AN33" s="176">
        <f t="shared" si="12"/>
        <v>0</v>
      </c>
      <c r="AO33" s="176">
        <f t="shared" si="12"/>
        <v>0</v>
      </c>
      <c r="AP33" s="176">
        <f t="shared" si="12"/>
        <v>0</v>
      </c>
      <c r="AQ33" s="176">
        <f t="shared" si="12"/>
        <v>0</v>
      </c>
      <c r="AR33" s="176">
        <f t="shared" si="12"/>
        <v>0</v>
      </c>
    </row>
    <row r="35" spans="1:44" s="5" customFormat="1">
      <c r="A35" s="4"/>
      <c r="B35" s="5" t="s">
        <v>154</v>
      </c>
    </row>
    <row r="36" spans="1:44" s="5" customFormat="1" ht="27.75" customHeight="1">
      <c r="A36" s="4"/>
      <c r="B36" s="146" t="s">
        <v>327</v>
      </c>
      <c r="C36" s="146"/>
      <c r="D36" s="220"/>
      <c r="E36" s="220"/>
      <c r="F36" s="220"/>
      <c r="G36" s="220"/>
    </row>
    <row r="37" spans="1:44" s="5" customFormat="1" ht="29.25" customHeight="1">
      <c r="A37" s="4"/>
      <c r="B37" s="467" t="s">
        <v>347</v>
      </c>
      <c r="C37" s="220"/>
      <c r="D37" s="220"/>
      <c r="E37" s="220"/>
      <c r="F37" s="220"/>
      <c r="G37" s="220"/>
    </row>
    <row r="40" spans="1:44">
      <c r="P40" s="145"/>
      <c r="Q40" s="145"/>
      <c r="R40" s="145"/>
      <c r="S40" s="145"/>
      <c r="T40" s="145"/>
      <c r="AA40" s="145"/>
      <c r="AB40" s="145"/>
    </row>
    <row r="41" spans="1:44" ht="11.25" customHeight="1">
      <c r="P41" s="145"/>
      <c r="Q41" s="145"/>
      <c r="R41" s="145"/>
      <c r="S41" s="145"/>
      <c r="T41" s="145"/>
      <c r="AA41" s="145"/>
      <c r="AB41" s="145"/>
    </row>
    <row r="42" spans="1:44" ht="11.25" customHeight="1"/>
  </sheetData>
  <mergeCells count="5">
    <mergeCell ref="C5:O5"/>
    <mergeCell ref="P5:Z5"/>
    <mergeCell ref="AG5:AL5"/>
    <mergeCell ref="AM5:AP5"/>
    <mergeCell ref="AA5:AF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>
      <selection activeCell="G14" sqref="G14"/>
    </sheetView>
  </sheetViews>
  <sheetFormatPr defaultRowHeight="13.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>
      <c r="A1" s="26"/>
      <c r="B1" s="164" t="s">
        <v>141</v>
      </c>
      <c r="C1" s="27"/>
      <c r="D1" s="27"/>
      <c r="E1" s="27"/>
      <c r="F1" s="27"/>
      <c r="G1" s="27"/>
      <c r="H1" s="26"/>
      <c r="I1" s="126" t="s">
        <v>184</v>
      </c>
      <c r="J1" s="27"/>
      <c r="K1" s="27"/>
      <c r="L1" s="27"/>
      <c r="M1" s="27"/>
      <c r="N1" s="27"/>
      <c r="O1" s="127"/>
      <c r="P1" s="3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22.7" customHeight="1" thickBot="1">
      <c r="A2" s="26"/>
      <c r="B2" s="20"/>
      <c r="C2" s="142"/>
      <c r="D2" s="142"/>
      <c r="E2" s="142"/>
      <c r="F2" s="142"/>
      <c r="G2" s="142"/>
      <c r="I2" s="330" t="s">
        <v>27</v>
      </c>
      <c r="J2" s="141"/>
      <c r="K2" s="141"/>
      <c r="L2" s="141"/>
      <c r="M2" s="141"/>
      <c r="N2" s="141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s="146" customFormat="1">
      <c r="A3" s="26"/>
      <c r="B3" s="331" t="s">
        <v>28</v>
      </c>
      <c r="C3" s="127"/>
      <c r="D3" s="127"/>
      <c r="E3" s="127"/>
      <c r="F3" s="27"/>
      <c r="G3" s="27"/>
      <c r="H3" s="27"/>
      <c r="I3" s="145"/>
      <c r="J3" s="29"/>
      <c r="K3" s="27"/>
      <c r="L3" s="27"/>
      <c r="M3" s="27"/>
      <c r="N3" s="29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s="146" customFormat="1" ht="22.7" customHeight="1">
      <c r="A4" s="26"/>
      <c r="B4" s="144"/>
      <c r="C4" s="127"/>
      <c r="D4" s="127"/>
      <c r="E4" s="127"/>
      <c r="F4" s="27"/>
      <c r="G4" s="144"/>
      <c r="H4" s="27"/>
      <c r="I4" s="27"/>
      <c r="J4" s="34" t="s">
        <v>139</v>
      </c>
      <c r="K4" s="27"/>
      <c r="L4" s="27"/>
      <c r="M4" s="27"/>
      <c r="N4" s="145"/>
      <c r="O4" s="29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32" s="261" customFormat="1" ht="14.25">
      <c r="A5" s="202"/>
      <c r="B5" s="258"/>
      <c r="C5" s="259"/>
      <c r="D5" s="260"/>
      <c r="E5" s="260"/>
      <c r="F5" s="260"/>
      <c r="G5" s="262" t="s">
        <v>277</v>
      </c>
      <c r="H5" s="260"/>
      <c r="I5" s="260"/>
      <c r="J5" s="260"/>
      <c r="K5" s="260"/>
      <c r="L5" s="259"/>
      <c r="M5" s="532" t="s">
        <v>245</v>
      </c>
      <c r="N5" s="532"/>
      <c r="O5" s="532"/>
      <c r="P5" s="532"/>
      <c r="Q5" s="551"/>
      <c r="R5" s="532" t="s">
        <v>140</v>
      </c>
      <c r="S5" s="532"/>
      <c r="T5" s="532"/>
      <c r="U5" s="532"/>
      <c r="V5" s="532"/>
      <c r="W5" s="550" t="s">
        <v>297</v>
      </c>
      <c r="X5" s="532"/>
      <c r="Y5" s="532"/>
      <c r="Z5" s="532"/>
      <c r="AA5" s="532"/>
      <c r="AB5" s="550" t="s">
        <v>322</v>
      </c>
      <c r="AC5" s="532"/>
      <c r="AD5" s="532"/>
      <c r="AE5" s="532"/>
      <c r="AF5" s="551"/>
    </row>
    <row r="6" spans="1:32" s="146" customFormat="1" ht="93.75">
      <c r="A6" s="171" t="s">
        <v>74</v>
      </c>
      <c r="B6" s="57" t="s">
        <v>142</v>
      </c>
      <c r="C6" s="57" t="s">
        <v>143</v>
      </c>
      <c r="D6" s="57" t="s">
        <v>144</v>
      </c>
      <c r="E6" s="57" t="s">
        <v>145</v>
      </c>
      <c r="F6" s="447" t="s">
        <v>278</v>
      </c>
      <c r="G6" s="57" t="s">
        <v>137</v>
      </c>
      <c r="H6" s="221" t="s">
        <v>229</v>
      </c>
      <c r="I6" s="57" t="s">
        <v>146</v>
      </c>
      <c r="J6" s="57" t="s">
        <v>147</v>
      </c>
      <c r="K6" s="57" t="s">
        <v>172</v>
      </c>
      <c r="L6" s="447" t="s">
        <v>260</v>
      </c>
      <c r="M6" s="57" t="s">
        <v>137</v>
      </c>
      <c r="N6" s="57" t="s">
        <v>192</v>
      </c>
      <c r="O6" s="57" t="s">
        <v>146</v>
      </c>
      <c r="P6" s="57" t="s">
        <v>147</v>
      </c>
      <c r="Q6" s="57" t="s">
        <v>172</v>
      </c>
      <c r="R6" s="57" t="s">
        <v>137</v>
      </c>
      <c r="S6" s="57" t="s">
        <v>192</v>
      </c>
      <c r="T6" s="57" t="s">
        <v>146</v>
      </c>
      <c r="U6" s="57" t="s">
        <v>147</v>
      </c>
      <c r="V6" s="57" t="s">
        <v>172</v>
      </c>
      <c r="W6" s="57" t="s">
        <v>137</v>
      </c>
      <c r="X6" s="57" t="s">
        <v>192</v>
      </c>
      <c r="Y6" s="57" t="s">
        <v>146</v>
      </c>
      <c r="Z6" s="57" t="s">
        <v>147</v>
      </c>
      <c r="AA6" s="57" t="s">
        <v>172</v>
      </c>
      <c r="AB6" s="57" t="s">
        <v>137</v>
      </c>
      <c r="AC6" s="57" t="s">
        <v>192</v>
      </c>
      <c r="AD6" s="57" t="s">
        <v>146</v>
      </c>
      <c r="AE6" s="57" t="s">
        <v>147</v>
      </c>
      <c r="AF6" s="57" t="s">
        <v>172</v>
      </c>
    </row>
    <row r="7" spans="1:32" s="30" customFormat="1" ht="12.7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116">
        <v>19</v>
      </c>
      <c r="T7" s="116">
        <v>20</v>
      </c>
      <c r="U7" s="116">
        <v>21</v>
      </c>
      <c r="V7" s="116">
        <v>22</v>
      </c>
      <c r="W7" s="116">
        <v>23</v>
      </c>
      <c r="X7" s="116">
        <v>24</v>
      </c>
      <c r="Y7" s="116">
        <v>25</v>
      </c>
      <c r="Z7" s="116">
        <v>26</v>
      </c>
      <c r="AA7" s="116">
        <v>27</v>
      </c>
      <c r="AB7" s="116">
        <v>28</v>
      </c>
      <c r="AC7" s="116">
        <v>29</v>
      </c>
      <c r="AD7" s="116">
        <v>30</v>
      </c>
      <c r="AE7" s="116">
        <v>31</v>
      </c>
      <c r="AF7" s="116">
        <v>32</v>
      </c>
    </row>
    <row r="8" spans="1:32" ht="40.5">
      <c r="A8" s="172" t="s">
        <v>2</v>
      </c>
      <c r="B8" s="173" t="s">
        <v>344</v>
      </c>
      <c r="C8" s="174"/>
      <c r="D8" s="174"/>
      <c r="E8" s="174"/>
      <c r="F8" s="174"/>
      <c r="G8" s="147"/>
      <c r="H8" s="174"/>
      <c r="I8" s="174"/>
      <c r="J8" s="174"/>
      <c r="K8" s="174"/>
      <c r="L8" s="174"/>
      <c r="M8" s="147"/>
      <c r="N8" s="174"/>
      <c r="O8" s="174"/>
      <c r="P8" s="174"/>
      <c r="Q8" s="147"/>
      <c r="R8" s="174"/>
      <c r="S8" s="147"/>
      <c r="T8" s="174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</row>
    <row r="9" spans="1:32">
      <c r="A9" s="161"/>
      <c r="B9" s="147" t="s">
        <v>86</v>
      </c>
      <c r="C9" s="174"/>
      <c r="D9" s="174"/>
      <c r="E9" s="174"/>
      <c r="F9" s="174"/>
      <c r="G9" s="147"/>
      <c r="H9" s="174"/>
      <c r="I9" s="174"/>
      <c r="J9" s="174"/>
      <c r="K9" s="174"/>
      <c r="L9" s="174"/>
      <c r="M9" s="147"/>
      <c r="N9" s="174"/>
      <c r="O9" s="174"/>
      <c r="P9" s="174"/>
      <c r="Q9" s="147"/>
      <c r="R9" s="174"/>
      <c r="S9" s="147"/>
      <c r="T9" s="174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</row>
    <row r="10" spans="1:32">
      <c r="A10" s="161">
        <v>1</v>
      </c>
      <c r="B10" s="95"/>
      <c r="C10" s="161"/>
      <c r="D10" s="161"/>
      <c r="E10" s="161"/>
      <c r="F10" s="161"/>
      <c r="G10" s="95"/>
      <c r="H10" s="95"/>
      <c r="I10" s="95"/>
      <c r="J10" s="95"/>
      <c r="K10" s="174">
        <f>H10+I10+J10</f>
        <v>0</v>
      </c>
      <c r="L10" s="174"/>
      <c r="M10" s="95"/>
      <c r="N10" s="161"/>
      <c r="O10" s="161"/>
      <c r="P10" s="161"/>
      <c r="Q10" s="174">
        <f>N10+O10+P10</f>
        <v>0</v>
      </c>
      <c r="R10" s="174">
        <f t="shared" ref="R10:U12" si="0">G10-M10</f>
        <v>0</v>
      </c>
      <c r="S10" s="174">
        <f t="shared" si="0"/>
        <v>0</v>
      </c>
      <c r="T10" s="174">
        <f t="shared" si="0"/>
        <v>0</v>
      </c>
      <c r="U10" s="174">
        <f t="shared" si="0"/>
        <v>0</v>
      </c>
      <c r="V10" s="174">
        <f>S10+T10+U10</f>
        <v>0</v>
      </c>
      <c r="W10" s="95"/>
      <c r="X10" s="161"/>
      <c r="Y10" s="161"/>
      <c r="Z10" s="161"/>
      <c r="AA10" s="174">
        <f>X10+Y10+Z10</f>
        <v>0</v>
      </c>
      <c r="AB10" s="95"/>
      <c r="AC10" s="161"/>
      <c r="AD10" s="161"/>
      <c r="AE10" s="161"/>
      <c r="AF10" s="174">
        <f>AC10+AD10+AE10</f>
        <v>0</v>
      </c>
    </row>
    <row r="11" spans="1:32">
      <c r="A11" s="161">
        <v>2</v>
      </c>
      <c r="B11" s="95"/>
      <c r="C11" s="161"/>
      <c r="D11" s="161"/>
      <c r="E11" s="161"/>
      <c r="F11" s="161"/>
      <c r="G11" s="95"/>
      <c r="H11" s="95"/>
      <c r="I11" s="95"/>
      <c r="J11" s="95"/>
      <c r="K11" s="174">
        <f>H11+I11+J11</f>
        <v>0</v>
      </c>
      <c r="L11" s="174"/>
      <c r="M11" s="95"/>
      <c r="N11" s="161"/>
      <c r="O11" s="161"/>
      <c r="P11" s="161"/>
      <c r="Q11" s="174">
        <f>N11+O11+P11</f>
        <v>0</v>
      </c>
      <c r="R11" s="174">
        <f t="shared" si="0"/>
        <v>0</v>
      </c>
      <c r="S11" s="174">
        <f t="shared" si="0"/>
        <v>0</v>
      </c>
      <c r="T11" s="174">
        <f t="shared" si="0"/>
        <v>0</v>
      </c>
      <c r="U11" s="174">
        <f t="shared" si="0"/>
        <v>0</v>
      </c>
      <c r="V11" s="174">
        <f>S11+T11+U11</f>
        <v>0</v>
      </c>
      <c r="W11" s="95"/>
      <c r="X11" s="161"/>
      <c r="Y11" s="161"/>
      <c r="Z11" s="161"/>
      <c r="AA11" s="174">
        <f>X11+Y11+Z11</f>
        <v>0</v>
      </c>
      <c r="AB11" s="95"/>
      <c r="AC11" s="161"/>
      <c r="AD11" s="161"/>
      <c r="AE11" s="161"/>
      <c r="AF11" s="174">
        <f>AC11+AD11+AE11</f>
        <v>0</v>
      </c>
    </row>
    <row r="12" spans="1:32">
      <c r="A12" s="161">
        <v>3</v>
      </c>
      <c r="B12" s="175"/>
      <c r="C12" s="161"/>
      <c r="D12" s="161"/>
      <c r="E12" s="161"/>
      <c r="F12" s="161"/>
      <c r="G12" s="95"/>
      <c r="H12" s="95"/>
      <c r="I12" s="95"/>
      <c r="J12" s="95"/>
      <c r="K12" s="174">
        <f>H12+I12+J12</f>
        <v>0</v>
      </c>
      <c r="L12" s="174"/>
      <c r="M12" s="95"/>
      <c r="N12" s="161"/>
      <c r="O12" s="161"/>
      <c r="P12" s="161"/>
      <c r="Q12" s="174">
        <f>N12+O12+P12</f>
        <v>0</v>
      </c>
      <c r="R12" s="174">
        <f t="shared" si="0"/>
        <v>0</v>
      </c>
      <c r="S12" s="174">
        <f t="shared" si="0"/>
        <v>0</v>
      </c>
      <c r="T12" s="174">
        <f t="shared" si="0"/>
        <v>0</v>
      </c>
      <c r="U12" s="174">
        <f t="shared" si="0"/>
        <v>0</v>
      </c>
      <c r="V12" s="174">
        <f>S12+T12+U12</f>
        <v>0</v>
      </c>
      <c r="W12" s="95"/>
      <c r="X12" s="161"/>
      <c r="Y12" s="161"/>
      <c r="Z12" s="161"/>
      <c r="AA12" s="174">
        <f>X12+Y12+Z12</f>
        <v>0</v>
      </c>
      <c r="AB12" s="95"/>
      <c r="AC12" s="161"/>
      <c r="AD12" s="161"/>
      <c r="AE12" s="161"/>
      <c r="AF12" s="174">
        <f>AC12+AD12+AE12</f>
        <v>0</v>
      </c>
    </row>
    <row r="13" spans="1:32" s="177" customFormat="1" ht="14.25">
      <c r="A13" s="172"/>
      <c r="B13" s="180" t="s">
        <v>182</v>
      </c>
      <c r="C13" s="176" t="s">
        <v>1</v>
      </c>
      <c r="D13" s="176" t="s">
        <v>1</v>
      </c>
      <c r="E13" s="176" t="s">
        <v>1</v>
      </c>
      <c r="F13" s="176" t="s">
        <v>1</v>
      </c>
      <c r="G13" s="176">
        <f>SUM(G10:G12)</f>
        <v>0</v>
      </c>
      <c r="H13" s="176">
        <f>SUM(H10:H12)</f>
        <v>0</v>
      </c>
      <c r="I13" s="176">
        <f>SUM(I10:I12)</f>
        <v>0</v>
      </c>
      <c r="J13" s="176">
        <f>SUM(J10:J12)</f>
        <v>0</v>
      </c>
      <c r="K13" s="176">
        <f>SUM(K10:K12)</f>
        <v>0</v>
      </c>
      <c r="L13" s="176" t="s">
        <v>1</v>
      </c>
      <c r="M13" s="176">
        <f t="shared" ref="M13:AF13" si="1">SUM(M10:M12)</f>
        <v>0</v>
      </c>
      <c r="N13" s="176">
        <f t="shared" si="1"/>
        <v>0</v>
      </c>
      <c r="O13" s="176">
        <f t="shared" si="1"/>
        <v>0</v>
      </c>
      <c r="P13" s="176">
        <f t="shared" si="1"/>
        <v>0</v>
      </c>
      <c r="Q13" s="176">
        <f t="shared" si="1"/>
        <v>0</v>
      </c>
      <c r="R13" s="176">
        <f t="shared" si="1"/>
        <v>0</v>
      </c>
      <c r="S13" s="176">
        <f t="shared" si="1"/>
        <v>0</v>
      </c>
      <c r="T13" s="176">
        <f t="shared" si="1"/>
        <v>0</v>
      </c>
      <c r="U13" s="176">
        <f t="shared" si="1"/>
        <v>0</v>
      </c>
      <c r="V13" s="176">
        <f t="shared" si="1"/>
        <v>0</v>
      </c>
      <c r="W13" s="176">
        <f t="shared" si="1"/>
        <v>0</v>
      </c>
      <c r="X13" s="176">
        <f t="shared" si="1"/>
        <v>0</v>
      </c>
      <c r="Y13" s="176">
        <f t="shared" si="1"/>
        <v>0</v>
      </c>
      <c r="Z13" s="176">
        <f t="shared" si="1"/>
        <v>0</v>
      </c>
      <c r="AA13" s="176">
        <f t="shared" si="1"/>
        <v>0</v>
      </c>
      <c r="AB13" s="176">
        <f t="shared" si="1"/>
        <v>0</v>
      </c>
      <c r="AC13" s="176">
        <f t="shared" si="1"/>
        <v>0</v>
      </c>
      <c r="AD13" s="176">
        <f t="shared" si="1"/>
        <v>0</v>
      </c>
      <c r="AE13" s="176">
        <f t="shared" si="1"/>
        <v>0</v>
      </c>
      <c r="AF13" s="176">
        <f t="shared" si="1"/>
        <v>0</v>
      </c>
    </row>
    <row r="14" spans="1:32">
      <c r="A14" s="161"/>
      <c r="B14" s="147"/>
      <c r="C14" s="174"/>
      <c r="D14" s="174"/>
      <c r="E14" s="174"/>
      <c r="F14" s="174"/>
      <c r="G14" s="147"/>
      <c r="H14" s="174"/>
      <c r="I14" s="174"/>
      <c r="J14" s="174"/>
      <c r="K14" s="174"/>
      <c r="L14" s="174"/>
      <c r="M14" s="147"/>
      <c r="N14" s="174"/>
      <c r="O14" s="174"/>
      <c r="P14" s="174"/>
      <c r="Q14" s="147"/>
      <c r="R14" s="174"/>
      <c r="S14" s="147"/>
      <c r="T14" s="174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2" ht="40.5">
      <c r="A15" s="172" t="s">
        <v>3</v>
      </c>
      <c r="B15" s="173" t="s">
        <v>226</v>
      </c>
      <c r="C15" s="174"/>
      <c r="D15" s="174"/>
      <c r="E15" s="174"/>
      <c r="F15" s="174"/>
      <c r="G15" s="173"/>
      <c r="H15" s="174"/>
      <c r="I15" s="174"/>
      <c r="J15" s="174"/>
      <c r="K15" s="174"/>
      <c r="L15" s="174"/>
      <c r="M15" s="173"/>
      <c r="N15" s="174"/>
      <c r="O15" s="174"/>
      <c r="P15" s="174"/>
      <c r="Q15" s="173"/>
      <c r="R15" s="174"/>
      <c r="S15" s="173"/>
      <c r="T15" s="174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</row>
    <row r="16" spans="1:32">
      <c r="A16" s="161"/>
      <c r="B16" s="147" t="s">
        <v>86</v>
      </c>
      <c r="C16" s="174"/>
      <c r="D16" s="174"/>
      <c r="E16" s="174"/>
      <c r="F16" s="174"/>
      <c r="G16" s="147"/>
      <c r="H16" s="174"/>
      <c r="I16" s="174"/>
      <c r="J16" s="174"/>
      <c r="K16" s="174"/>
      <c r="L16" s="174"/>
      <c r="M16" s="147"/>
      <c r="N16" s="174"/>
      <c r="O16" s="174"/>
      <c r="P16" s="174"/>
      <c r="Q16" s="147"/>
      <c r="R16" s="174"/>
      <c r="S16" s="147"/>
      <c r="T16" s="174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  <row r="17" spans="1:32">
      <c r="A17" s="161"/>
      <c r="B17" s="147" t="s">
        <v>149</v>
      </c>
      <c r="C17" s="174"/>
      <c r="D17" s="174"/>
      <c r="E17" s="174"/>
      <c r="F17" s="174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1:32">
      <c r="A18" s="161"/>
      <c r="B18" s="147" t="s">
        <v>150</v>
      </c>
      <c r="C18" s="174"/>
      <c r="D18" s="174"/>
      <c r="E18" s="174"/>
      <c r="F18" s="174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</row>
    <row r="19" spans="1:32">
      <c r="A19" s="161">
        <v>1</v>
      </c>
      <c r="B19" s="95"/>
      <c r="C19" s="161"/>
      <c r="D19" s="161"/>
      <c r="E19" s="161"/>
      <c r="F19" s="161"/>
      <c r="G19" s="95"/>
      <c r="H19" s="95"/>
      <c r="I19" s="95"/>
      <c r="J19" s="95"/>
      <c r="K19" s="174">
        <f>H19+I19+J19</f>
        <v>0</v>
      </c>
      <c r="L19" s="174"/>
      <c r="M19" s="95"/>
      <c r="N19" s="161"/>
      <c r="O19" s="161"/>
      <c r="P19" s="161"/>
      <c r="Q19" s="174">
        <f>N19+O19+P19</f>
        <v>0</v>
      </c>
      <c r="R19" s="174">
        <f t="shared" ref="R19:U21" si="2">G19-M19</f>
        <v>0</v>
      </c>
      <c r="S19" s="174">
        <f t="shared" si="2"/>
        <v>0</v>
      </c>
      <c r="T19" s="174">
        <f t="shared" si="2"/>
        <v>0</v>
      </c>
      <c r="U19" s="174">
        <f t="shared" si="2"/>
        <v>0</v>
      </c>
      <c r="V19" s="174">
        <f>S19+T19+U19</f>
        <v>0</v>
      </c>
      <c r="W19" s="95"/>
      <c r="X19" s="161"/>
      <c r="Y19" s="161"/>
      <c r="Z19" s="161"/>
      <c r="AA19" s="174">
        <f>X19+Y19+Z19</f>
        <v>0</v>
      </c>
      <c r="AB19" s="95"/>
      <c r="AC19" s="161"/>
      <c r="AD19" s="161"/>
      <c r="AE19" s="161"/>
      <c r="AF19" s="174">
        <f>AC19+AD19+AE19</f>
        <v>0</v>
      </c>
    </row>
    <row r="20" spans="1:32">
      <c r="A20" s="161">
        <v>2</v>
      </c>
      <c r="B20" s="95"/>
      <c r="C20" s="161"/>
      <c r="D20" s="161"/>
      <c r="E20" s="161"/>
      <c r="F20" s="161"/>
      <c r="G20" s="95"/>
      <c r="H20" s="95"/>
      <c r="I20" s="95"/>
      <c r="J20" s="95"/>
      <c r="K20" s="174">
        <f>H20+I20+J20</f>
        <v>0</v>
      </c>
      <c r="L20" s="174"/>
      <c r="M20" s="95"/>
      <c r="N20" s="161"/>
      <c r="O20" s="161"/>
      <c r="P20" s="161"/>
      <c r="Q20" s="174">
        <f>N20+O20+P20</f>
        <v>0</v>
      </c>
      <c r="R20" s="174">
        <f t="shared" si="2"/>
        <v>0</v>
      </c>
      <c r="S20" s="174">
        <f t="shared" si="2"/>
        <v>0</v>
      </c>
      <c r="T20" s="174">
        <f t="shared" si="2"/>
        <v>0</v>
      </c>
      <c r="U20" s="174">
        <f t="shared" si="2"/>
        <v>0</v>
      </c>
      <c r="V20" s="174">
        <f>S20+T20+U20</f>
        <v>0</v>
      </c>
      <c r="W20" s="95"/>
      <c r="X20" s="161"/>
      <c r="Y20" s="161"/>
      <c r="Z20" s="161"/>
      <c r="AA20" s="174">
        <f>X20+Y20+Z20</f>
        <v>0</v>
      </c>
      <c r="AB20" s="95"/>
      <c r="AC20" s="161"/>
      <c r="AD20" s="161"/>
      <c r="AE20" s="161"/>
      <c r="AF20" s="174">
        <f>AC20+AD20+AE20</f>
        <v>0</v>
      </c>
    </row>
    <row r="21" spans="1:32">
      <c r="A21" s="161">
        <v>3</v>
      </c>
      <c r="B21" s="175"/>
      <c r="C21" s="161"/>
      <c r="D21" s="161"/>
      <c r="E21" s="161"/>
      <c r="F21" s="161"/>
      <c r="G21" s="95"/>
      <c r="H21" s="95"/>
      <c r="I21" s="95"/>
      <c r="J21" s="95"/>
      <c r="K21" s="174">
        <f>H21+I21+J21</f>
        <v>0</v>
      </c>
      <c r="L21" s="174"/>
      <c r="M21" s="95"/>
      <c r="N21" s="161"/>
      <c r="O21" s="161"/>
      <c r="P21" s="161"/>
      <c r="Q21" s="174">
        <f>N21+O21+P21</f>
        <v>0</v>
      </c>
      <c r="R21" s="174">
        <f t="shared" si="2"/>
        <v>0</v>
      </c>
      <c r="S21" s="174">
        <f t="shared" si="2"/>
        <v>0</v>
      </c>
      <c r="T21" s="174">
        <f t="shared" si="2"/>
        <v>0</v>
      </c>
      <c r="U21" s="174">
        <f t="shared" si="2"/>
        <v>0</v>
      </c>
      <c r="V21" s="174">
        <f>S21+T21+U21</f>
        <v>0</v>
      </c>
      <c r="W21" s="95"/>
      <c r="X21" s="161"/>
      <c r="Y21" s="161"/>
      <c r="Z21" s="161"/>
      <c r="AA21" s="174">
        <f>X21+Y21+Z21</f>
        <v>0</v>
      </c>
      <c r="AB21" s="95"/>
      <c r="AC21" s="161"/>
      <c r="AD21" s="161"/>
      <c r="AE21" s="161"/>
      <c r="AF21" s="174">
        <f>AC21+AD21+AE21</f>
        <v>0</v>
      </c>
    </row>
    <row r="22" spans="1:32" s="177" customFormat="1" ht="27">
      <c r="A22" s="172"/>
      <c r="B22" s="180" t="s">
        <v>151</v>
      </c>
      <c r="C22" s="176" t="s">
        <v>1</v>
      </c>
      <c r="D22" s="176" t="s">
        <v>1</v>
      </c>
      <c r="E22" s="176" t="s">
        <v>1</v>
      </c>
      <c r="F22" s="176" t="s">
        <v>1</v>
      </c>
      <c r="G22" s="176">
        <f>SUM(G19:G21)</f>
        <v>0</v>
      </c>
      <c r="H22" s="176">
        <f>SUM(H19:H21)</f>
        <v>0</v>
      </c>
      <c r="I22" s="176">
        <f>SUM(I19:I21)</f>
        <v>0</v>
      </c>
      <c r="J22" s="176">
        <f>SUM(J19:J21)</f>
        <v>0</v>
      </c>
      <c r="K22" s="176">
        <f>SUM(K19:K21)</f>
        <v>0</v>
      </c>
      <c r="L22" s="176" t="s">
        <v>1</v>
      </c>
      <c r="M22" s="176">
        <f t="shared" ref="M22:AF22" si="3">SUM(M19:M21)</f>
        <v>0</v>
      </c>
      <c r="N22" s="176">
        <f t="shared" si="3"/>
        <v>0</v>
      </c>
      <c r="O22" s="176">
        <f t="shared" si="3"/>
        <v>0</v>
      </c>
      <c r="P22" s="176">
        <f t="shared" si="3"/>
        <v>0</v>
      </c>
      <c r="Q22" s="176">
        <f t="shared" si="3"/>
        <v>0</v>
      </c>
      <c r="R22" s="176">
        <f t="shared" si="3"/>
        <v>0</v>
      </c>
      <c r="S22" s="176">
        <f t="shared" si="3"/>
        <v>0</v>
      </c>
      <c r="T22" s="176">
        <f t="shared" si="3"/>
        <v>0</v>
      </c>
      <c r="U22" s="176">
        <f t="shared" si="3"/>
        <v>0</v>
      </c>
      <c r="V22" s="176">
        <f t="shared" si="3"/>
        <v>0</v>
      </c>
      <c r="W22" s="176">
        <f t="shared" si="3"/>
        <v>0</v>
      </c>
      <c r="X22" s="176">
        <f t="shared" si="3"/>
        <v>0</v>
      </c>
      <c r="Y22" s="176">
        <f t="shared" si="3"/>
        <v>0</v>
      </c>
      <c r="Z22" s="176">
        <f t="shared" si="3"/>
        <v>0</v>
      </c>
      <c r="AA22" s="176">
        <f t="shared" si="3"/>
        <v>0</v>
      </c>
      <c r="AB22" s="176">
        <f t="shared" si="3"/>
        <v>0</v>
      </c>
      <c r="AC22" s="176">
        <f t="shared" si="3"/>
        <v>0</v>
      </c>
      <c r="AD22" s="176">
        <f t="shared" si="3"/>
        <v>0</v>
      </c>
      <c r="AE22" s="176">
        <f t="shared" si="3"/>
        <v>0</v>
      </c>
      <c r="AF22" s="176">
        <f t="shared" si="3"/>
        <v>0</v>
      </c>
    </row>
    <row r="23" spans="1:32">
      <c r="A23" s="161"/>
      <c r="B23" s="147" t="s">
        <v>150</v>
      </c>
      <c r="C23" s="174"/>
      <c r="D23" s="174"/>
      <c r="E23" s="174"/>
      <c r="F23" s="174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</row>
    <row r="24" spans="1:32">
      <c r="A24" s="161">
        <v>1</v>
      </c>
      <c r="B24" s="95"/>
      <c r="C24" s="161"/>
      <c r="D24" s="161"/>
      <c r="E24" s="161"/>
      <c r="F24" s="161"/>
      <c r="G24" s="95"/>
      <c r="H24" s="95"/>
      <c r="I24" s="95"/>
      <c r="J24" s="95"/>
      <c r="K24" s="174">
        <f>H24+I24+J24</f>
        <v>0</v>
      </c>
      <c r="L24" s="174"/>
      <c r="M24" s="95"/>
      <c r="N24" s="161"/>
      <c r="O24" s="161"/>
      <c r="P24" s="161"/>
      <c r="Q24" s="174">
        <f>N24+O24+P24</f>
        <v>0</v>
      </c>
      <c r="R24" s="174">
        <f t="shared" ref="R24:U26" si="4">G24-M24</f>
        <v>0</v>
      </c>
      <c r="S24" s="174">
        <f t="shared" si="4"/>
        <v>0</v>
      </c>
      <c r="T24" s="174">
        <f t="shared" si="4"/>
        <v>0</v>
      </c>
      <c r="U24" s="174">
        <f t="shared" si="4"/>
        <v>0</v>
      </c>
      <c r="V24" s="174">
        <f>S24+T24+U24</f>
        <v>0</v>
      </c>
      <c r="W24" s="95"/>
      <c r="X24" s="161"/>
      <c r="Y24" s="161"/>
      <c r="Z24" s="161"/>
      <c r="AA24" s="174">
        <f>X24+Y24+Z24</f>
        <v>0</v>
      </c>
      <c r="AB24" s="95"/>
      <c r="AC24" s="161"/>
      <c r="AD24" s="161"/>
      <c r="AE24" s="161"/>
      <c r="AF24" s="174">
        <f>AC24+AD24+AE24</f>
        <v>0</v>
      </c>
    </row>
    <row r="25" spans="1:32">
      <c r="A25" s="161">
        <v>2</v>
      </c>
      <c r="B25" s="95"/>
      <c r="C25" s="161"/>
      <c r="D25" s="161"/>
      <c r="E25" s="161"/>
      <c r="F25" s="161"/>
      <c r="G25" s="95"/>
      <c r="H25" s="95"/>
      <c r="I25" s="95"/>
      <c r="J25" s="95"/>
      <c r="K25" s="174">
        <f>H25+I25+J25</f>
        <v>0</v>
      </c>
      <c r="L25" s="174"/>
      <c r="M25" s="95"/>
      <c r="N25" s="161"/>
      <c r="O25" s="161"/>
      <c r="P25" s="161"/>
      <c r="Q25" s="174">
        <f>N25+O25+P25</f>
        <v>0</v>
      </c>
      <c r="R25" s="174">
        <f t="shared" si="4"/>
        <v>0</v>
      </c>
      <c r="S25" s="174">
        <f t="shared" si="4"/>
        <v>0</v>
      </c>
      <c r="T25" s="174">
        <f t="shared" si="4"/>
        <v>0</v>
      </c>
      <c r="U25" s="174">
        <f t="shared" si="4"/>
        <v>0</v>
      </c>
      <c r="V25" s="174">
        <f>S25+T25+U25</f>
        <v>0</v>
      </c>
      <c r="W25" s="95"/>
      <c r="X25" s="161"/>
      <c r="Y25" s="161"/>
      <c r="Z25" s="161"/>
      <c r="AA25" s="174">
        <f>X25+Y25+Z25</f>
        <v>0</v>
      </c>
      <c r="AB25" s="95"/>
      <c r="AC25" s="161"/>
      <c r="AD25" s="161"/>
      <c r="AE25" s="161"/>
      <c r="AF25" s="174">
        <f>AC25+AD25+AE25</f>
        <v>0</v>
      </c>
    </row>
    <row r="26" spans="1:32">
      <c r="A26" s="161">
        <v>3</v>
      </c>
      <c r="B26" s="175"/>
      <c r="C26" s="161"/>
      <c r="D26" s="161"/>
      <c r="E26" s="161"/>
      <c r="F26" s="161"/>
      <c r="G26" s="95"/>
      <c r="H26" s="95"/>
      <c r="I26" s="95"/>
      <c r="J26" s="95"/>
      <c r="K26" s="174">
        <f>H26+I26+J26</f>
        <v>0</v>
      </c>
      <c r="L26" s="174"/>
      <c r="M26" s="95"/>
      <c r="N26" s="161"/>
      <c r="O26" s="161"/>
      <c r="P26" s="161"/>
      <c r="Q26" s="174">
        <f>N26+O26+P26</f>
        <v>0</v>
      </c>
      <c r="R26" s="174">
        <f t="shared" si="4"/>
        <v>0</v>
      </c>
      <c r="S26" s="174">
        <f t="shared" si="4"/>
        <v>0</v>
      </c>
      <c r="T26" s="174">
        <f t="shared" si="4"/>
        <v>0</v>
      </c>
      <c r="U26" s="174">
        <f t="shared" si="4"/>
        <v>0</v>
      </c>
      <c r="V26" s="174">
        <f>S26+T26+U26</f>
        <v>0</v>
      </c>
      <c r="W26" s="95"/>
      <c r="X26" s="161"/>
      <c r="Y26" s="161"/>
      <c r="Z26" s="161"/>
      <c r="AA26" s="174">
        <f>X26+Y26+Z26</f>
        <v>0</v>
      </c>
      <c r="AB26" s="95"/>
      <c r="AC26" s="161"/>
      <c r="AD26" s="161"/>
      <c r="AE26" s="161"/>
      <c r="AF26" s="174">
        <f>AC26+AD26+AE26</f>
        <v>0</v>
      </c>
    </row>
    <row r="27" spans="1:32" s="177" customFormat="1" ht="27">
      <c r="A27" s="172"/>
      <c r="B27" s="180" t="s">
        <v>151</v>
      </c>
      <c r="C27" s="176" t="s">
        <v>1</v>
      </c>
      <c r="D27" s="176" t="s">
        <v>1</v>
      </c>
      <c r="E27" s="176" t="s">
        <v>1</v>
      </c>
      <c r="F27" s="176" t="s">
        <v>1</v>
      </c>
      <c r="G27" s="176">
        <f>SUM(G24:G26)</f>
        <v>0</v>
      </c>
      <c r="H27" s="176">
        <f>SUM(H24:H26)</f>
        <v>0</v>
      </c>
      <c r="I27" s="176">
        <f>SUM(I24:I26)</f>
        <v>0</v>
      </c>
      <c r="J27" s="176">
        <f>SUM(J24:J26)</f>
        <v>0</v>
      </c>
      <c r="K27" s="176">
        <f>SUM(K24:K26)</f>
        <v>0</v>
      </c>
      <c r="L27" s="176" t="s">
        <v>1</v>
      </c>
      <c r="M27" s="176">
        <f t="shared" ref="M27:AF27" si="5">SUM(M24:M26)</f>
        <v>0</v>
      </c>
      <c r="N27" s="176">
        <f t="shared" si="5"/>
        <v>0</v>
      </c>
      <c r="O27" s="176">
        <f t="shared" si="5"/>
        <v>0</v>
      </c>
      <c r="P27" s="176">
        <f t="shared" si="5"/>
        <v>0</v>
      </c>
      <c r="Q27" s="176">
        <f t="shared" si="5"/>
        <v>0</v>
      </c>
      <c r="R27" s="176">
        <f t="shared" si="5"/>
        <v>0</v>
      </c>
      <c r="S27" s="176">
        <f t="shared" si="5"/>
        <v>0</v>
      </c>
      <c r="T27" s="176">
        <f t="shared" si="5"/>
        <v>0</v>
      </c>
      <c r="U27" s="176">
        <f t="shared" si="5"/>
        <v>0</v>
      </c>
      <c r="V27" s="176">
        <f t="shared" si="5"/>
        <v>0</v>
      </c>
      <c r="W27" s="176">
        <f t="shared" si="5"/>
        <v>0</v>
      </c>
      <c r="X27" s="176">
        <f t="shared" si="5"/>
        <v>0</v>
      </c>
      <c r="Y27" s="176">
        <f t="shared" si="5"/>
        <v>0</v>
      </c>
      <c r="Z27" s="176">
        <f t="shared" si="5"/>
        <v>0</v>
      </c>
      <c r="AA27" s="176">
        <f t="shared" si="5"/>
        <v>0</v>
      </c>
      <c r="AB27" s="176">
        <f t="shared" si="5"/>
        <v>0</v>
      </c>
      <c r="AC27" s="176">
        <f t="shared" si="5"/>
        <v>0</v>
      </c>
      <c r="AD27" s="176">
        <f t="shared" si="5"/>
        <v>0</v>
      </c>
      <c r="AE27" s="176">
        <f t="shared" si="5"/>
        <v>0</v>
      </c>
      <c r="AF27" s="176">
        <f t="shared" si="5"/>
        <v>0</v>
      </c>
    </row>
    <row r="28" spans="1:32" s="177" customFormat="1" ht="27">
      <c r="A28" s="172"/>
      <c r="B28" s="180" t="s">
        <v>178</v>
      </c>
      <c r="C28" s="176" t="s">
        <v>1</v>
      </c>
      <c r="D28" s="176" t="s">
        <v>1</v>
      </c>
      <c r="E28" s="176" t="s">
        <v>1</v>
      </c>
      <c r="F28" s="176" t="s">
        <v>1</v>
      </c>
      <c r="G28" s="176">
        <f>G22+G27</f>
        <v>0</v>
      </c>
      <c r="H28" s="176">
        <f>H22+H27</f>
        <v>0</v>
      </c>
      <c r="I28" s="176">
        <f>I22+I27</f>
        <v>0</v>
      </c>
      <c r="J28" s="176">
        <f>J22+J27</f>
        <v>0</v>
      </c>
      <c r="K28" s="176">
        <f>K22+K27</f>
        <v>0</v>
      </c>
      <c r="L28" s="176" t="s">
        <v>1</v>
      </c>
      <c r="M28" s="176">
        <f t="shared" ref="M28:AF28" si="6">M22+M27</f>
        <v>0</v>
      </c>
      <c r="N28" s="176">
        <f t="shared" si="6"/>
        <v>0</v>
      </c>
      <c r="O28" s="176">
        <f t="shared" si="6"/>
        <v>0</v>
      </c>
      <c r="P28" s="176">
        <f t="shared" si="6"/>
        <v>0</v>
      </c>
      <c r="Q28" s="176">
        <f t="shared" si="6"/>
        <v>0</v>
      </c>
      <c r="R28" s="176">
        <f t="shared" si="6"/>
        <v>0</v>
      </c>
      <c r="S28" s="176">
        <f t="shared" si="6"/>
        <v>0</v>
      </c>
      <c r="T28" s="176">
        <f t="shared" si="6"/>
        <v>0</v>
      </c>
      <c r="U28" s="176">
        <f t="shared" si="6"/>
        <v>0</v>
      </c>
      <c r="V28" s="176">
        <f t="shared" si="6"/>
        <v>0</v>
      </c>
      <c r="W28" s="176">
        <f t="shared" si="6"/>
        <v>0</v>
      </c>
      <c r="X28" s="176">
        <f t="shared" si="6"/>
        <v>0</v>
      </c>
      <c r="Y28" s="176">
        <f t="shared" si="6"/>
        <v>0</v>
      </c>
      <c r="Z28" s="176">
        <f t="shared" si="6"/>
        <v>0</v>
      </c>
      <c r="AA28" s="176">
        <f t="shared" si="6"/>
        <v>0</v>
      </c>
      <c r="AB28" s="176">
        <f t="shared" si="6"/>
        <v>0</v>
      </c>
      <c r="AC28" s="176">
        <f t="shared" si="6"/>
        <v>0</v>
      </c>
      <c r="AD28" s="176">
        <f t="shared" si="6"/>
        <v>0</v>
      </c>
      <c r="AE28" s="176">
        <f t="shared" si="6"/>
        <v>0</v>
      </c>
      <c r="AF28" s="176">
        <f t="shared" si="6"/>
        <v>0</v>
      </c>
    </row>
    <row r="29" spans="1:32">
      <c r="A29" s="161"/>
      <c r="B29" s="175"/>
      <c r="C29" s="174"/>
      <c r="D29" s="174"/>
      <c r="E29" s="174"/>
      <c r="F29" s="174"/>
      <c r="G29" s="175"/>
      <c r="H29" s="174"/>
      <c r="I29" s="174"/>
      <c r="J29" s="174"/>
      <c r="K29" s="174"/>
      <c r="L29" s="174"/>
      <c r="M29" s="175"/>
      <c r="N29" s="174"/>
      <c r="O29" s="174"/>
      <c r="P29" s="174"/>
      <c r="Q29" s="175"/>
      <c r="R29" s="174"/>
      <c r="S29" s="175"/>
      <c r="T29" s="174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</row>
    <row r="30" spans="1:32">
      <c r="A30" s="161"/>
      <c r="B30" s="95"/>
      <c r="C30" s="174"/>
      <c r="D30" s="174"/>
      <c r="E30" s="174"/>
      <c r="F30" s="174"/>
      <c r="G30" s="95"/>
      <c r="H30" s="174"/>
      <c r="I30" s="174"/>
      <c r="J30" s="174"/>
      <c r="K30" s="174"/>
      <c r="L30" s="174"/>
      <c r="M30" s="95"/>
      <c r="N30" s="174"/>
      <c r="O30" s="174"/>
      <c r="P30" s="174"/>
      <c r="Q30" s="95"/>
      <c r="R30" s="174"/>
      <c r="S30" s="95"/>
      <c r="T30" s="174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</row>
    <row r="31" spans="1:32" ht="54">
      <c r="A31" s="172" t="s">
        <v>4</v>
      </c>
      <c r="B31" s="173" t="s">
        <v>330</v>
      </c>
      <c r="C31" s="174"/>
      <c r="D31" s="174"/>
      <c r="E31" s="174"/>
      <c r="F31" s="174"/>
      <c r="G31" s="173"/>
      <c r="H31" s="174"/>
      <c r="I31" s="174"/>
      <c r="J31" s="174"/>
      <c r="K31" s="174"/>
      <c r="L31" s="174"/>
      <c r="M31" s="173"/>
      <c r="N31" s="174"/>
      <c r="O31" s="174"/>
      <c r="P31" s="174"/>
      <c r="Q31" s="173"/>
      <c r="R31" s="174"/>
      <c r="S31" s="173"/>
      <c r="T31" s="174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</row>
    <row r="32" spans="1:32">
      <c r="A32" s="161"/>
      <c r="B32" s="147" t="s">
        <v>86</v>
      </c>
      <c r="C32" s="174"/>
      <c r="D32" s="174"/>
      <c r="E32" s="174"/>
      <c r="F32" s="174"/>
      <c r="G32" s="147"/>
      <c r="H32" s="174"/>
      <c r="I32" s="174"/>
      <c r="J32" s="174"/>
      <c r="K32" s="174"/>
      <c r="L32" s="174"/>
      <c r="M32" s="147"/>
      <c r="N32" s="174"/>
      <c r="O32" s="174"/>
      <c r="P32" s="174"/>
      <c r="Q32" s="147"/>
      <c r="R32" s="174"/>
      <c r="S32" s="147"/>
      <c r="T32" s="174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</row>
    <row r="33" spans="1:32">
      <c r="A33" s="161">
        <v>1</v>
      </c>
      <c r="B33" s="95"/>
      <c r="C33" s="174"/>
      <c r="D33" s="174" t="s">
        <v>1</v>
      </c>
      <c r="E33" s="174" t="s">
        <v>1</v>
      </c>
      <c r="F33" s="174"/>
      <c r="G33" s="95"/>
      <c r="H33" s="161"/>
      <c r="I33" s="161"/>
      <c r="J33" s="161"/>
      <c r="K33" s="174">
        <f>H33+I33+J33</f>
        <v>0</v>
      </c>
      <c r="L33" s="174"/>
      <c r="M33" s="95"/>
      <c r="N33" s="161"/>
      <c r="O33" s="161"/>
      <c r="P33" s="161"/>
      <c r="Q33" s="174">
        <f>N33+O33+P33</f>
        <v>0</v>
      </c>
      <c r="R33" s="174">
        <f t="shared" ref="R33:U35" si="7">G33-M33</f>
        <v>0</v>
      </c>
      <c r="S33" s="174">
        <f t="shared" si="7"/>
        <v>0</v>
      </c>
      <c r="T33" s="174">
        <f t="shared" si="7"/>
        <v>0</v>
      </c>
      <c r="U33" s="174">
        <f t="shared" si="7"/>
        <v>0</v>
      </c>
      <c r="V33" s="174">
        <f>S33+T33+U33</f>
        <v>0</v>
      </c>
      <c r="W33" s="95"/>
      <c r="X33" s="161"/>
      <c r="Y33" s="161"/>
      <c r="Z33" s="161"/>
      <c r="AA33" s="174">
        <f>X33+Y33+Z33</f>
        <v>0</v>
      </c>
      <c r="AB33" s="95"/>
      <c r="AC33" s="161"/>
      <c r="AD33" s="161"/>
      <c r="AE33" s="161"/>
      <c r="AF33" s="174">
        <f>AC33+AD33+AE33</f>
        <v>0</v>
      </c>
    </row>
    <row r="34" spans="1:32">
      <c r="A34" s="161">
        <v>2</v>
      </c>
      <c r="B34" s="95"/>
      <c r="C34" s="174"/>
      <c r="D34" s="174" t="s">
        <v>1</v>
      </c>
      <c r="E34" s="174" t="s">
        <v>1</v>
      </c>
      <c r="F34" s="174"/>
      <c r="G34" s="95"/>
      <c r="H34" s="161"/>
      <c r="I34" s="161"/>
      <c r="J34" s="161"/>
      <c r="K34" s="174">
        <f>H34+I34+J34</f>
        <v>0</v>
      </c>
      <c r="L34" s="174"/>
      <c r="M34" s="95"/>
      <c r="N34" s="161"/>
      <c r="O34" s="161"/>
      <c r="P34" s="161"/>
      <c r="Q34" s="174">
        <f>N34+O34+P34</f>
        <v>0</v>
      </c>
      <c r="R34" s="174">
        <f t="shared" si="7"/>
        <v>0</v>
      </c>
      <c r="S34" s="174">
        <f t="shared" si="7"/>
        <v>0</v>
      </c>
      <c r="T34" s="174">
        <f t="shared" si="7"/>
        <v>0</v>
      </c>
      <c r="U34" s="174">
        <f t="shared" si="7"/>
        <v>0</v>
      </c>
      <c r="V34" s="174">
        <f>S34+T34+U34</f>
        <v>0</v>
      </c>
      <c r="W34" s="95"/>
      <c r="X34" s="161"/>
      <c r="Y34" s="161"/>
      <c r="Z34" s="161"/>
      <c r="AA34" s="174">
        <f>X34+Y34+Z34</f>
        <v>0</v>
      </c>
      <c r="AB34" s="95"/>
      <c r="AC34" s="161"/>
      <c r="AD34" s="161"/>
      <c r="AE34" s="161"/>
      <c r="AF34" s="174">
        <f>AC34+AD34+AE34</f>
        <v>0</v>
      </c>
    </row>
    <row r="35" spans="1:32">
      <c r="A35" s="161">
        <v>3</v>
      </c>
      <c r="B35" s="95"/>
      <c r="C35" s="174"/>
      <c r="D35" s="174" t="s">
        <v>1</v>
      </c>
      <c r="E35" s="174" t="s">
        <v>1</v>
      </c>
      <c r="F35" s="174"/>
      <c r="G35" s="95"/>
      <c r="H35" s="161"/>
      <c r="I35" s="161"/>
      <c r="J35" s="161"/>
      <c r="K35" s="174">
        <f>H35+I35+J35</f>
        <v>0</v>
      </c>
      <c r="L35" s="174"/>
      <c r="M35" s="95"/>
      <c r="N35" s="161"/>
      <c r="O35" s="161"/>
      <c r="P35" s="161"/>
      <c r="Q35" s="174">
        <f>N35+O35+P35</f>
        <v>0</v>
      </c>
      <c r="R35" s="174">
        <f t="shared" si="7"/>
        <v>0</v>
      </c>
      <c r="S35" s="174">
        <f t="shared" si="7"/>
        <v>0</v>
      </c>
      <c r="T35" s="174">
        <f t="shared" si="7"/>
        <v>0</v>
      </c>
      <c r="U35" s="174">
        <f t="shared" si="7"/>
        <v>0</v>
      </c>
      <c r="V35" s="174">
        <f>S35+T35+U35</f>
        <v>0</v>
      </c>
      <c r="W35" s="95"/>
      <c r="X35" s="161"/>
      <c r="Y35" s="161"/>
      <c r="Z35" s="161"/>
      <c r="AA35" s="174">
        <f>X35+Y35+Z35</f>
        <v>0</v>
      </c>
      <c r="AB35" s="95"/>
      <c r="AC35" s="161"/>
      <c r="AD35" s="161"/>
      <c r="AE35" s="161"/>
      <c r="AF35" s="174">
        <f>AC35+AD35+AE35</f>
        <v>0</v>
      </c>
    </row>
    <row r="36" spans="1:32" s="177" customFormat="1" ht="14.25">
      <c r="A36" s="172"/>
      <c r="B36" s="175" t="s">
        <v>73</v>
      </c>
      <c r="C36" s="176" t="s">
        <v>1</v>
      </c>
      <c r="D36" s="176" t="s">
        <v>1</v>
      </c>
      <c r="E36" s="176" t="s">
        <v>1</v>
      </c>
      <c r="F36" s="176" t="s">
        <v>1</v>
      </c>
      <c r="G36" s="176">
        <f>SUM(G33:G35)</f>
        <v>0</v>
      </c>
      <c r="H36" s="176">
        <f>SUM(H33:H35)</f>
        <v>0</v>
      </c>
      <c r="I36" s="176">
        <f>SUM(I33:I35)</f>
        <v>0</v>
      </c>
      <c r="J36" s="176">
        <f>SUM(J33:J35)</f>
        <v>0</v>
      </c>
      <c r="K36" s="176">
        <f>SUM(K33:K35)</f>
        <v>0</v>
      </c>
      <c r="L36" s="176" t="s">
        <v>1</v>
      </c>
      <c r="M36" s="176">
        <f t="shared" ref="M36:AF36" si="8">SUM(M33:M35)</f>
        <v>0</v>
      </c>
      <c r="N36" s="176">
        <f t="shared" si="8"/>
        <v>0</v>
      </c>
      <c r="O36" s="176">
        <f t="shared" si="8"/>
        <v>0</v>
      </c>
      <c r="P36" s="176">
        <f t="shared" si="8"/>
        <v>0</v>
      </c>
      <c r="Q36" s="176">
        <f t="shared" si="8"/>
        <v>0</v>
      </c>
      <c r="R36" s="176">
        <f t="shared" si="8"/>
        <v>0</v>
      </c>
      <c r="S36" s="176">
        <f t="shared" si="8"/>
        <v>0</v>
      </c>
      <c r="T36" s="176">
        <f t="shared" si="8"/>
        <v>0</v>
      </c>
      <c r="U36" s="176">
        <f t="shared" si="8"/>
        <v>0</v>
      </c>
      <c r="V36" s="176">
        <f t="shared" si="8"/>
        <v>0</v>
      </c>
      <c r="W36" s="176">
        <f t="shared" si="8"/>
        <v>0</v>
      </c>
      <c r="X36" s="176">
        <f t="shared" si="8"/>
        <v>0</v>
      </c>
      <c r="Y36" s="176">
        <f t="shared" si="8"/>
        <v>0</v>
      </c>
      <c r="Z36" s="176">
        <f t="shared" si="8"/>
        <v>0</v>
      </c>
      <c r="AA36" s="176">
        <f t="shared" si="8"/>
        <v>0</v>
      </c>
      <c r="AB36" s="176">
        <f t="shared" si="8"/>
        <v>0</v>
      </c>
      <c r="AC36" s="176">
        <f t="shared" si="8"/>
        <v>0</v>
      </c>
      <c r="AD36" s="176">
        <f t="shared" si="8"/>
        <v>0</v>
      </c>
      <c r="AE36" s="176">
        <f t="shared" si="8"/>
        <v>0</v>
      </c>
      <c r="AF36" s="176">
        <f t="shared" si="8"/>
        <v>0</v>
      </c>
    </row>
    <row r="37" spans="1:32">
      <c r="A37" s="161"/>
      <c r="B37" s="95"/>
      <c r="C37" s="174"/>
      <c r="D37" s="174"/>
      <c r="E37" s="174"/>
      <c r="F37" s="174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</row>
    <row r="38" spans="1:32" s="177" customFormat="1" ht="27">
      <c r="A38" s="172"/>
      <c r="B38" s="173" t="s">
        <v>220</v>
      </c>
      <c r="C38" s="176" t="s">
        <v>1</v>
      </c>
      <c r="D38" s="176" t="s">
        <v>1</v>
      </c>
      <c r="E38" s="176" t="s">
        <v>1</v>
      </c>
      <c r="F38" s="176" t="s">
        <v>1</v>
      </c>
      <c r="G38" s="176">
        <f>G13+G28+G36</f>
        <v>0</v>
      </c>
      <c r="H38" s="176">
        <f t="shared" ref="H38:AF38" si="9">H13+H28+H36</f>
        <v>0</v>
      </c>
      <c r="I38" s="176">
        <f t="shared" si="9"/>
        <v>0</v>
      </c>
      <c r="J38" s="176">
        <f t="shared" si="9"/>
        <v>0</v>
      </c>
      <c r="K38" s="176">
        <f t="shared" si="9"/>
        <v>0</v>
      </c>
      <c r="L38" s="176" t="e">
        <f t="shared" si="9"/>
        <v>#VALUE!</v>
      </c>
      <c r="M38" s="176">
        <f t="shared" si="9"/>
        <v>0</v>
      </c>
      <c r="N38" s="176">
        <f t="shared" si="9"/>
        <v>0</v>
      </c>
      <c r="O38" s="176">
        <f t="shared" si="9"/>
        <v>0</v>
      </c>
      <c r="P38" s="176">
        <f t="shared" si="9"/>
        <v>0</v>
      </c>
      <c r="Q38" s="176">
        <f t="shared" si="9"/>
        <v>0</v>
      </c>
      <c r="R38" s="176">
        <f t="shared" si="9"/>
        <v>0</v>
      </c>
      <c r="S38" s="176">
        <f t="shared" si="9"/>
        <v>0</v>
      </c>
      <c r="T38" s="176">
        <f t="shared" si="9"/>
        <v>0</v>
      </c>
      <c r="U38" s="176">
        <f t="shared" si="9"/>
        <v>0</v>
      </c>
      <c r="V38" s="176">
        <f t="shared" si="9"/>
        <v>0</v>
      </c>
      <c r="W38" s="176">
        <f t="shared" si="9"/>
        <v>0</v>
      </c>
      <c r="X38" s="176">
        <f t="shared" si="9"/>
        <v>0</v>
      </c>
      <c r="Y38" s="176">
        <f t="shared" si="9"/>
        <v>0</v>
      </c>
      <c r="Z38" s="176">
        <f t="shared" si="9"/>
        <v>0</v>
      </c>
      <c r="AA38" s="176">
        <f t="shared" si="9"/>
        <v>0</v>
      </c>
      <c r="AB38" s="176">
        <f t="shared" si="9"/>
        <v>0</v>
      </c>
      <c r="AC38" s="176">
        <f t="shared" si="9"/>
        <v>0</v>
      </c>
      <c r="AD38" s="176">
        <f t="shared" si="9"/>
        <v>0</v>
      </c>
      <c r="AE38" s="176">
        <f t="shared" si="9"/>
        <v>0</v>
      </c>
      <c r="AF38" s="176">
        <f t="shared" si="9"/>
        <v>0</v>
      </c>
    </row>
    <row r="39" spans="1:32" s="14" customFormat="1" ht="12.75">
      <c r="A39" s="34"/>
      <c r="B39" s="181"/>
      <c r="C39" s="182"/>
      <c r="D39" s="34"/>
      <c r="E39" s="34"/>
      <c r="F39" s="34"/>
      <c r="G39" s="181"/>
      <c r="H39" s="34"/>
      <c r="I39" s="34"/>
      <c r="J39" s="34"/>
      <c r="K39" s="34"/>
      <c r="L39" s="34"/>
      <c r="M39" s="181"/>
      <c r="N39" s="34" t="s">
        <v>0</v>
      </c>
      <c r="O39" s="34"/>
      <c r="P39" s="34"/>
      <c r="Q39" s="181"/>
      <c r="R39" s="34" t="s">
        <v>0</v>
      </c>
      <c r="S39" s="181"/>
      <c r="T39" s="34" t="s">
        <v>0</v>
      </c>
    </row>
    <row r="40" spans="1:32" s="27" customFormat="1">
      <c r="A40" s="26"/>
    </row>
    <row r="41" spans="1:32">
      <c r="B41" s="5" t="s">
        <v>154</v>
      </c>
    </row>
    <row r="42" spans="1:32" ht="27.75" customHeight="1">
      <c r="B42" s="146" t="s">
        <v>327</v>
      </c>
      <c r="C42" s="146"/>
      <c r="D42" s="220"/>
      <c r="E42" s="220"/>
      <c r="F42" s="220"/>
      <c r="G42" s="220"/>
    </row>
    <row r="43" spans="1:32" ht="37.5" customHeight="1">
      <c r="B43" s="530" t="s">
        <v>326</v>
      </c>
      <c r="C43" s="531"/>
      <c r="D43" s="531"/>
      <c r="E43" s="531"/>
      <c r="F43" s="531"/>
      <c r="G43" s="531"/>
      <c r="H43" s="531"/>
      <c r="I43" s="531"/>
    </row>
    <row r="44" spans="1:32" ht="29.25" customHeight="1">
      <c r="B44" s="467" t="s">
        <v>347</v>
      </c>
      <c r="C44" s="220"/>
      <c r="D44" s="220"/>
      <c r="E44" s="220"/>
      <c r="F44" s="220"/>
      <c r="G44" s="220"/>
    </row>
    <row r="45" spans="1:32" s="27" customFormat="1">
      <c r="A45" s="26"/>
    </row>
  </sheetData>
  <mergeCells count="5">
    <mergeCell ref="AB5:AF5"/>
    <mergeCell ref="M5:Q5"/>
    <mergeCell ref="R5:V5"/>
    <mergeCell ref="W5:AA5"/>
    <mergeCell ref="B43:I43"/>
  </mergeCells>
  <phoneticPr fontId="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>
      <selection activeCell="D13" sqref="D13"/>
    </sheetView>
  </sheetViews>
  <sheetFormatPr defaultRowHeight="14.25"/>
  <cols>
    <col min="1" max="1" width="5.7109375" style="206" customWidth="1"/>
    <col min="2" max="2" width="34.140625" style="5" customWidth="1"/>
    <col min="3" max="3" width="11.140625" style="33" customWidth="1"/>
    <col min="4" max="4" width="11.28515625" style="33" customWidth="1"/>
    <col min="5" max="5" width="9.140625" style="33" customWidth="1"/>
    <col min="6" max="6" width="10.85546875" style="33" customWidth="1"/>
    <col min="7" max="7" width="9.140625" style="33"/>
    <col min="8" max="8" width="12.28515625" style="266" customWidth="1"/>
    <col min="9" max="9" width="11.140625" style="33" customWidth="1"/>
    <col min="10" max="10" width="11.5703125" style="33" customWidth="1"/>
    <col min="11" max="11" width="10.42578125" style="33" customWidth="1"/>
    <col min="12" max="13" width="9.140625" style="33"/>
    <col min="14" max="14" width="11.5703125" style="266" customWidth="1"/>
    <col min="15" max="18" width="10.7109375" style="33" customWidth="1"/>
    <col min="19" max="19" width="11.42578125" style="33" customWidth="1"/>
    <col min="20" max="20" width="11.5703125" style="266" customWidth="1"/>
    <col min="21" max="24" width="11.140625" style="33" customWidth="1"/>
    <col min="25" max="25" width="9.140625" style="33"/>
    <col min="26" max="26" width="11.5703125" style="266" customWidth="1"/>
    <col min="27" max="30" width="11.140625" style="33" customWidth="1"/>
    <col min="31" max="31" width="9.140625" style="33"/>
    <col min="32" max="32" width="11.5703125" style="266" customWidth="1"/>
    <col min="33" max="16384" width="9.140625" style="33"/>
  </cols>
  <sheetData>
    <row r="1" spans="1:44" s="5" customFormat="1" ht="24.75" customHeight="1">
      <c r="A1" s="26"/>
      <c r="B1" s="391" t="s">
        <v>265</v>
      </c>
      <c r="C1" s="27"/>
      <c r="D1" s="27"/>
      <c r="E1" s="27"/>
      <c r="F1" s="27"/>
      <c r="G1" s="27"/>
      <c r="H1" s="185"/>
      <c r="I1" s="26"/>
      <c r="J1" s="126" t="s">
        <v>185</v>
      </c>
      <c r="K1" s="27"/>
      <c r="L1" s="219"/>
      <c r="M1" s="145"/>
      <c r="N1" s="185"/>
      <c r="O1" s="19"/>
      <c r="P1" s="19"/>
      <c r="Q1" s="19"/>
      <c r="R1" s="19"/>
      <c r="S1" s="145"/>
      <c r="T1" s="185"/>
      <c r="U1" s="145"/>
      <c r="V1" s="145"/>
      <c r="W1" s="145"/>
      <c r="X1" s="145"/>
      <c r="Y1" s="145"/>
      <c r="Z1" s="185"/>
      <c r="AA1" s="145"/>
      <c r="AB1" s="145"/>
      <c r="AC1" s="145"/>
      <c r="AD1" s="145"/>
      <c r="AE1" s="145"/>
      <c r="AF1" s="185"/>
      <c r="AG1" s="19"/>
      <c r="AH1" s="16"/>
      <c r="AI1" s="127"/>
      <c r="AJ1" s="16"/>
      <c r="AK1" s="127"/>
      <c r="AL1" s="27"/>
      <c r="AM1" s="127"/>
      <c r="AN1" s="27"/>
      <c r="AO1" s="127"/>
      <c r="AP1" s="27"/>
      <c r="AQ1" s="127"/>
      <c r="AR1" s="31"/>
    </row>
    <row r="2" spans="1:44" s="5" customFormat="1" ht="23.25" customHeight="1" thickBot="1">
      <c r="A2" s="26"/>
      <c r="B2" s="20"/>
      <c r="C2" s="142"/>
      <c r="D2" s="142"/>
      <c r="E2" s="142"/>
      <c r="F2" s="142"/>
      <c r="G2" s="142"/>
      <c r="H2" s="264"/>
      <c r="J2" s="330" t="s">
        <v>27</v>
      </c>
      <c r="K2" s="141"/>
      <c r="L2" s="141"/>
      <c r="M2" s="141"/>
      <c r="N2" s="264"/>
      <c r="O2" s="141"/>
      <c r="P2" s="141"/>
      <c r="Q2" s="141"/>
      <c r="R2" s="141"/>
      <c r="S2" s="141"/>
      <c r="T2" s="264"/>
      <c r="U2" s="9"/>
      <c r="V2" s="9"/>
      <c r="W2" s="9"/>
      <c r="X2" s="9"/>
      <c r="Y2" s="9"/>
      <c r="Z2" s="264"/>
      <c r="AA2" s="9"/>
      <c r="AB2" s="9"/>
      <c r="AC2" s="9"/>
      <c r="AD2" s="9"/>
      <c r="AE2" s="9"/>
      <c r="AF2" s="264"/>
      <c r="AG2" s="141"/>
      <c r="AH2" s="183"/>
      <c r="AI2" s="183"/>
      <c r="AJ2" s="183"/>
      <c r="AK2" s="183"/>
      <c r="AL2" s="183"/>
      <c r="AM2" s="183"/>
      <c r="AN2" s="183"/>
      <c r="AO2" s="183"/>
      <c r="AP2" s="183"/>
    </row>
    <row r="3" spans="1:44" s="146" customFormat="1">
      <c r="A3" s="26"/>
      <c r="B3" s="331" t="s">
        <v>28</v>
      </c>
      <c r="C3" s="127"/>
      <c r="D3" s="127"/>
      <c r="E3" s="27"/>
      <c r="F3" s="127"/>
      <c r="G3" s="27"/>
      <c r="H3" s="185"/>
      <c r="I3" s="27"/>
      <c r="J3" s="145"/>
      <c r="K3" s="29"/>
      <c r="L3" s="27"/>
      <c r="M3" s="27"/>
      <c r="N3" s="185"/>
      <c r="O3" s="145"/>
      <c r="P3" s="145"/>
      <c r="Q3" s="145"/>
      <c r="R3" s="145"/>
      <c r="S3" s="29"/>
      <c r="T3" s="185"/>
      <c r="U3" s="127"/>
      <c r="V3" s="127"/>
      <c r="W3" s="127"/>
      <c r="X3" s="127"/>
      <c r="Y3" s="27"/>
      <c r="Z3" s="185"/>
      <c r="AA3" s="127"/>
      <c r="AB3" s="127"/>
      <c r="AC3" s="127"/>
      <c r="AD3" s="127"/>
      <c r="AE3" s="27"/>
      <c r="AF3" s="185"/>
      <c r="AG3" s="145"/>
      <c r="AH3" s="27"/>
      <c r="AI3" s="145"/>
      <c r="AJ3" s="27"/>
      <c r="AK3" s="145"/>
      <c r="AL3" s="29"/>
      <c r="AM3" s="145"/>
      <c r="AN3" s="29"/>
      <c r="AO3" s="145"/>
      <c r="AP3" s="29"/>
      <c r="AQ3" s="145"/>
    </row>
    <row r="4" spans="1:44" s="146" customFormat="1">
      <c r="A4" s="26"/>
      <c r="B4" s="144"/>
      <c r="C4" s="127"/>
      <c r="D4" s="127"/>
      <c r="E4" s="27"/>
      <c r="F4" s="127"/>
      <c r="G4" s="144"/>
      <c r="H4" s="265"/>
      <c r="I4" s="27"/>
      <c r="J4" s="27"/>
      <c r="K4" s="34" t="s">
        <v>139</v>
      </c>
      <c r="L4" s="27"/>
      <c r="M4" s="27"/>
      <c r="N4" s="265"/>
      <c r="O4" s="29"/>
      <c r="P4" s="29"/>
      <c r="Q4" s="29"/>
      <c r="R4" s="29"/>
      <c r="S4" s="145"/>
      <c r="T4" s="265"/>
      <c r="U4" s="127"/>
      <c r="V4" s="127"/>
      <c r="W4" s="127"/>
      <c r="X4" s="127"/>
      <c r="Y4" s="144"/>
      <c r="Z4" s="265"/>
      <c r="AA4" s="127"/>
      <c r="AB4" s="127"/>
      <c r="AC4" s="127"/>
      <c r="AD4" s="127"/>
      <c r="AE4" s="144"/>
      <c r="AF4" s="265"/>
      <c r="AG4" s="29"/>
      <c r="AH4" s="145"/>
      <c r="AI4" s="27"/>
      <c r="AJ4" s="145"/>
      <c r="AK4" s="27"/>
      <c r="AL4" s="145"/>
      <c r="AM4" s="29"/>
      <c r="AN4" s="145"/>
      <c r="AO4" s="29"/>
      <c r="AP4" s="145"/>
      <c r="AQ4" s="29"/>
      <c r="AR4" s="145"/>
    </row>
    <row r="5" spans="1:44" s="267" customFormat="1" ht="21.75" customHeight="1">
      <c r="A5" s="202"/>
      <c r="B5" s="268"/>
      <c r="C5" s="190" t="s">
        <v>276</v>
      </c>
      <c r="D5" s="191"/>
      <c r="E5" s="191"/>
      <c r="F5" s="191"/>
      <c r="G5" s="191"/>
      <c r="H5" s="381"/>
      <c r="I5" s="550" t="s">
        <v>245</v>
      </c>
      <c r="J5" s="532"/>
      <c r="K5" s="532"/>
      <c r="L5" s="532"/>
      <c r="M5" s="551"/>
      <c r="N5" s="381"/>
      <c r="O5" s="388" t="s">
        <v>140</v>
      </c>
      <c r="P5" s="389"/>
      <c r="Q5" s="389"/>
      <c r="R5" s="389"/>
      <c r="S5" s="390"/>
      <c r="T5" s="381"/>
      <c r="U5" s="388" t="s">
        <v>297</v>
      </c>
      <c r="V5" s="389"/>
      <c r="W5" s="389"/>
      <c r="X5" s="389"/>
      <c r="Y5" s="390"/>
      <c r="Z5" s="389"/>
      <c r="AA5" s="388" t="s">
        <v>322</v>
      </c>
      <c r="AB5" s="389"/>
      <c r="AC5" s="389"/>
      <c r="AD5" s="389"/>
      <c r="AE5" s="390"/>
      <c r="AF5" s="418"/>
    </row>
    <row r="6" spans="1:44" ht="76.5">
      <c r="A6" s="203"/>
      <c r="B6" s="204"/>
      <c r="C6" s="56" t="s">
        <v>137</v>
      </c>
      <c r="D6" s="56" t="s">
        <v>164</v>
      </c>
      <c r="E6" s="56" t="s">
        <v>167</v>
      </c>
      <c r="F6" s="56" t="s">
        <v>146</v>
      </c>
      <c r="G6" s="56" t="s">
        <v>172</v>
      </c>
      <c r="H6" s="263" t="s">
        <v>216</v>
      </c>
      <c r="I6" s="57" t="s">
        <v>137</v>
      </c>
      <c r="J6" s="56" t="s">
        <v>164</v>
      </c>
      <c r="K6" s="56" t="s">
        <v>167</v>
      </c>
      <c r="L6" s="56" t="s">
        <v>146</v>
      </c>
      <c r="M6" s="56" t="s">
        <v>172</v>
      </c>
      <c r="N6" s="263" t="s">
        <v>216</v>
      </c>
      <c r="O6" s="57" t="s">
        <v>194</v>
      </c>
      <c r="P6" s="56" t="s">
        <v>164</v>
      </c>
      <c r="Q6" s="56" t="s">
        <v>167</v>
      </c>
      <c r="R6" s="56" t="s">
        <v>146</v>
      </c>
      <c r="S6" s="57" t="s">
        <v>195</v>
      </c>
      <c r="T6" s="263" t="s">
        <v>216</v>
      </c>
      <c r="U6" s="57" t="s">
        <v>137</v>
      </c>
      <c r="V6" s="56" t="s">
        <v>164</v>
      </c>
      <c r="W6" s="56" t="s">
        <v>167</v>
      </c>
      <c r="X6" s="56" t="s">
        <v>146</v>
      </c>
      <c r="Y6" s="57" t="s">
        <v>172</v>
      </c>
      <c r="Z6" s="263" t="s">
        <v>216</v>
      </c>
      <c r="AA6" s="57" t="s">
        <v>137</v>
      </c>
      <c r="AB6" s="56" t="s">
        <v>164</v>
      </c>
      <c r="AC6" s="56" t="s">
        <v>167</v>
      </c>
      <c r="AD6" s="56" t="s">
        <v>146</v>
      </c>
      <c r="AE6" s="57" t="s">
        <v>172</v>
      </c>
      <c r="AF6" s="263" t="s">
        <v>216</v>
      </c>
    </row>
    <row r="7" spans="1:44" s="14" customFormat="1" ht="12.7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J7" s="57">
        <v>10</v>
      </c>
      <c r="K7" s="57">
        <v>11</v>
      </c>
      <c r="L7" s="57">
        <v>12</v>
      </c>
      <c r="M7" s="57">
        <v>13</v>
      </c>
      <c r="N7" s="57">
        <v>14</v>
      </c>
      <c r="O7" s="57">
        <v>15</v>
      </c>
      <c r="P7" s="57">
        <v>16</v>
      </c>
      <c r="Q7" s="57">
        <v>17</v>
      </c>
      <c r="R7" s="57">
        <v>18</v>
      </c>
      <c r="S7" s="57">
        <v>19</v>
      </c>
      <c r="T7" s="57">
        <v>20</v>
      </c>
      <c r="U7" s="57">
        <v>21</v>
      </c>
      <c r="V7" s="57">
        <v>22</v>
      </c>
      <c r="W7" s="57">
        <v>23</v>
      </c>
      <c r="X7" s="57">
        <v>24</v>
      </c>
      <c r="Y7" s="57">
        <v>25</v>
      </c>
      <c r="Z7" s="57">
        <v>26</v>
      </c>
      <c r="AA7" s="57">
        <v>27</v>
      </c>
      <c r="AB7" s="57">
        <v>28</v>
      </c>
      <c r="AC7" s="57">
        <v>29</v>
      </c>
      <c r="AD7" s="57">
        <v>30</v>
      </c>
      <c r="AE7" s="57">
        <v>31</v>
      </c>
      <c r="AF7" s="57">
        <v>32</v>
      </c>
    </row>
    <row r="8" spans="1:44" ht="78.75" customHeight="1">
      <c r="A8" s="172">
        <v>1</v>
      </c>
      <c r="B8" s="173" t="s">
        <v>325</v>
      </c>
      <c r="C8" s="161"/>
      <c r="D8" s="161"/>
      <c r="E8" s="161"/>
      <c r="F8" s="161"/>
      <c r="G8" s="174">
        <f>D8+F8+E8</f>
        <v>0</v>
      </c>
      <c r="H8" s="184">
        <f>G8*13</f>
        <v>0</v>
      </c>
      <c r="I8" s="161"/>
      <c r="J8" s="161"/>
      <c r="K8" s="161"/>
      <c r="L8" s="161"/>
      <c r="M8" s="174">
        <f>J8+K8+L8</f>
        <v>0</v>
      </c>
      <c r="N8" s="184">
        <f>M8*13</f>
        <v>0</v>
      </c>
      <c r="O8" s="174">
        <f>C8-I8</f>
        <v>0</v>
      </c>
      <c r="P8" s="174">
        <f>D8-J8</f>
        <v>0</v>
      </c>
      <c r="Q8" s="174">
        <f>E8-K8</f>
        <v>0</v>
      </c>
      <c r="R8" s="174">
        <f>F8-L8</f>
        <v>0</v>
      </c>
      <c r="S8" s="174">
        <f>G8-M8</f>
        <v>0</v>
      </c>
      <c r="T8" s="184">
        <f>+H8-N8</f>
        <v>0</v>
      </c>
      <c r="U8" s="161"/>
      <c r="V8" s="161"/>
      <c r="W8" s="161"/>
      <c r="X8" s="161"/>
      <c r="Y8" s="174">
        <f>V8+W8+X8</f>
        <v>0</v>
      </c>
      <c r="Z8" s="184">
        <f>Y8*13</f>
        <v>0</v>
      </c>
      <c r="AA8" s="161"/>
      <c r="AB8" s="161"/>
      <c r="AC8" s="161"/>
      <c r="AD8" s="161"/>
      <c r="AE8" s="174">
        <f>AB8+AC8+AD8</f>
        <v>0</v>
      </c>
      <c r="AF8" s="184">
        <f>AE8*13</f>
        <v>0</v>
      </c>
    </row>
    <row r="9" spans="1:44" ht="40.5">
      <c r="A9" s="172">
        <v>2</v>
      </c>
      <c r="B9" s="173" t="s">
        <v>344</v>
      </c>
      <c r="C9" s="161"/>
      <c r="D9" s="205"/>
      <c r="E9" s="205"/>
      <c r="F9" s="205"/>
      <c r="G9" s="174">
        <f t="shared" ref="G9:G19" si="0">D9+F9+E9</f>
        <v>0</v>
      </c>
      <c r="H9" s="184">
        <f t="shared" ref="H9:H18" si="1">G9*13</f>
        <v>0</v>
      </c>
      <c r="I9" s="161"/>
      <c r="J9" s="205"/>
      <c r="K9" s="205"/>
      <c r="L9" s="205"/>
      <c r="M9" s="174">
        <f t="shared" ref="M9:M19" si="2">J9+K9+L9</f>
        <v>0</v>
      </c>
      <c r="N9" s="184">
        <f t="shared" ref="N9:N18" si="3">M9*13</f>
        <v>0</v>
      </c>
      <c r="O9" s="174">
        <f t="shared" ref="O9:O19" si="4">C9-I9</f>
        <v>0</v>
      </c>
      <c r="P9" s="174">
        <f t="shared" ref="P9:P19" si="5">D9-J9</f>
        <v>0</v>
      </c>
      <c r="Q9" s="174">
        <f t="shared" ref="Q9:Q19" si="6">E9-K9</f>
        <v>0</v>
      </c>
      <c r="R9" s="174">
        <f t="shared" ref="R9:R19" si="7">F9-L9</f>
        <v>0</v>
      </c>
      <c r="S9" s="174">
        <f t="shared" ref="S9:S19" si="8">G9-M9</f>
        <v>0</v>
      </c>
      <c r="T9" s="184">
        <f t="shared" ref="T9:T19" si="9">+H9-N9</f>
        <v>0</v>
      </c>
      <c r="U9" s="161"/>
      <c r="V9" s="161"/>
      <c r="W9" s="161"/>
      <c r="X9" s="161"/>
      <c r="Y9" s="174">
        <f t="shared" ref="Y9:Y19" si="10">V9+W9+X9</f>
        <v>0</v>
      </c>
      <c r="Z9" s="184">
        <f t="shared" ref="Z9:Z18" si="11">Y9*13</f>
        <v>0</v>
      </c>
      <c r="AA9" s="161"/>
      <c r="AB9" s="161"/>
      <c r="AC9" s="161"/>
      <c r="AD9" s="161"/>
      <c r="AE9" s="174">
        <f t="shared" ref="AE9:AE19" si="12">AB9+AC9+AD9</f>
        <v>0</v>
      </c>
      <c r="AF9" s="184">
        <f t="shared" ref="AF9:AF18" si="13">AE9*13</f>
        <v>0</v>
      </c>
    </row>
    <row r="10" spans="1:44" ht="18" customHeight="1">
      <c r="A10" s="172">
        <v>3</v>
      </c>
      <c r="B10" s="173" t="s">
        <v>168</v>
      </c>
      <c r="C10" s="161"/>
      <c r="D10" s="205"/>
      <c r="E10" s="205"/>
      <c r="F10" s="205"/>
      <c r="G10" s="174">
        <f t="shared" si="0"/>
        <v>0</v>
      </c>
      <c r="H10" s="184">
        <f t="shared" si="1"/>
        <v>0</v>
      </c>
      <c r="I10" s="161"/>
      <c r="J10" s="205"/>
      <c r="K10" s="205"/>
      <c r="L10" s="205"/>
      <c r="M10" s="174">
        <f t="shared" si="2"/>
        <v>0</v>
      </c>
      <c r="N10" s="184">
        <f t="shared" si="3"/>
        <v>0</v>
      </c>
      <c r="O10" s="174">
        <f t="shared" si="4"/>
        <v>0</v>
      </c>
      <c r="P10" s="174">
        <f t="shared" si="5"/>
        <v>0</v>
      </c>
      <c r="Q10" s="174">
        <f t="shared" si="6"/>
        <v>0</v>
      </c>
      <c r="R10" s="174">
        <f t="shared" si="7"/>
        <v>0</v>
      </c>
      <c r="S10" s="174">
        <f t="shared" si="8"/>
        <v>0</v>
      </c>
      <c r="T10" s="184">
        <f t="shared" si="9"/>
        <v>0</v>
      </c>
      <c r="U10" s="161"/>
      <c r="V10" s="161"/>
      <c r="W10" s="161"/>
      <c r="X10" s="161"/>
      <c r="Y10" s="174">
        <f t="shared" si="10"/>
        <v>0</v>
      </c>
      <c r="Z10" s="184">
        <f t="shared" si="11"/>
        <v>0</v>
      </c>
      <c r="AA10" s="161"/>
      <c r="AB10" s="161"/>
      <c r="AC10" s="161"/>
      <c r="AD10" s="161"/>
      <c r="AE10" s="174">
        <f t="shared" si="12"/>
        <v>0</v>
      </c>
      <c r="AF10" s="184">
        <f t="shared" si="13"/>
        <v>0</v>
      </c>
    </row>
    <row r="11" spans="1:44" ht="21" customHeight="1">
      <c r="A11" s="172">
        <v>4</v>
      </c>
      <c r="B11" s="173" t="s">
        <v>174</v>
      </c>
      <c r="C11" s="161"/>
      <c r="D11" s="205"/>
      <c r="E11" s="205"/>
      <c r="F11" s="205"/>
      <c r="G11" s="174">
        <f t="shared" si="0"/>
        <v>0</v>
      </c>
      <c r="H11" s="184">
        <f t="shared" si="1"/>
        <v>0</v>
      </c>
      <c r="I11" s="161"/>
      <c r="J11" s="205"/>
      <c r="K11" s="205"/>
      <c r="L11" s="205"/>
      <c r="M11" s="174">
        <f t="shared" si="2"/>
        <v>0</v>
      </c>
      <c r="N11" s="184">
        <f t="shared" si="3"/>
        <v>0</v>
      </c>
      <c r="O11" s="174">
        <f t="shared" si="4"/>
        <v>0</v>
      </c>
      <c r="P11" s="174">
        <f t="shared" si="5"/>
        <v>0</v>
      </c>
      <c r="Q11" s="174">
        <f t="shared" si="6"/>
        <v>0</v>
      </c>
      <c r="R11" s="174">
        <f t="shared" si="7"/>
        <v>0</v>
      </c>
      <c r="S11" s="174">
        <f t="shared" si="8"/>
        <v>0</v>
      </c>
      <c r="T11" s="184">
        <f t="shared" si="9"/>
        <v>0</v>
      </c>
      <c r="U11" s="161"/>
      <c r="V11" s="161"/>
      <c r="W11" s="161"/>
      <c r="X11" s="161"/>
      <c r="Y11" s="174">
        <f t="shared" si="10"/>
        <v>0</v>
      </c>
      <c r="Z11" s="184">
        <f t="shared" si="11"/>
        <v>0</v>
      </c>
      <c r="AA11" s="161"/>
      <c r="AB11" s="161"/>
      <c r="AC11" s="161"/>
      <c r="AD11" s="161"/>
      <c r="AE11" s="174">
        <f t="shared" si="12"/>
        <v>0</v>
      </c>
      <c r="AF11" s="184">
        <f t="shared" si="13"/>
        <v>0</v>
      </c>
    </row>
    <row r="12" spans="1:44" ht="19.5" customHeight="1">
      <c r="A12" s="172">
        <v>5</v>
      </c>
      <c r="B12" s="173" t="s">
        <v>218</v>
      </c>
      <c r="C12" s="161"/>
      <c r="D12" s="205"/>
      <c r="E12" s="205"/>
      <c r="F12" s="205"/>
      <c r="G12" s="174">
        <f t="shared" si="0"/>
        <v>0</v>
      </c>
      <c r="H12" s="184">
        <f t="shared" si="1"/>
        <v>0</v>
      </c>
      <c r="I12" s="161"/>
      <c r="J12" s="205"/>
      <c r="K12" s="205"/>
      <c r="L12" s="205"/>
      <c r="M12" s="174">
        <f t="shared" si="2"/>
        <v>0</v>
      </c>
      <c r="N12" s="184">
        <f t="shared" si="3"/>
        <v>0</v>
      </c>
      <c r="O12" s="174">
        <f t="shared" si="4"/>
        <v>0</v>
      </c>
      <c r="P12" s="174">
        <f t="shared" si="5"/>
        <v>0</v>
      </c>
      <c r="Q12" s="174">
        <f t="shared" si="6"/>
        <v>0</v>
      </c>
      <c r="R12" s="174">
        <f t="shared" si="7"/>
        <v>0</v>
      </c>
      <c r="S12" s="174">
        <f t="shared" si="8"/>
        <v>0</v>
      </c>
      <c r="T12" s="184">
        <f t="shared" si="9"/>
        <v>0</v>
      </c>
      <c r="U12" s="161"/>
      <c r="V12" s="161"/>
      <c r="W12" s="161"/>
      <c r="X12" s="161"/>
      <c r="Y12" s="174">
        <f t="shared" si="10"/>
        <v>0</v>
      </c>
      <c r="Z12" s="184">
        <f t="shared" si="11"/>
        <v>0</v>
      </c>
      <c r="AA12" s="161"/>
      <c r="AB12" s="161"/>
      <c r="AC12" s="161"/>
      <c r="AD12" s="161"/>
      <c r="AE12" s="174">
        <f t="shared" si="12"/>
        <v>0</v>
      </c>
      <c r="AF12" s="184">
        <f t="shared" si="13"/>
        <v>0</v>
      </c>
    </row>
    <row r="13" spans="1:44" ht="28.5" customHeight="1">
      <c r="A13" s="172">
        <v>6</v>
      </c>
      <c r="B13" s="173" t="s">
        <v>181</v>
      </c>
      <c r="C13" s="173"/>
      <c r="D13" s="205"/>
      <c r="E13" s="205"/>
      <c r="F13" s="205"/>
      <c r="G13" s="174">
        <f t="shared" si="0"/>
        <v>0</v>
      </c>
      <c r="H13" s="184">
        <f t="shared" si="1"/>
        <v>0</v>
      </c>
      <c r="I13" s="161"/>
      <c r="J13" s="205"/>
      <c r="K13" s="205"/>
      <c r="L13" s="205"/>
      <c r="M13" s="174">
        <f t="shared" si="2"/>
        <v>0</v>
      </c>
      <c r="N13" s="184">
        <f t="shared" si="3"/>
        <v>0</v>
      </c>
      <c r="O13" s="174">
        <f t="shared" si="4"/>
        <v>0</v>
      </c>
      <c r="P13" s="174">
        <f t="shared" si="5"/>
        <v>0</v>
      </c>
      <c r="Q13" s="174">
        <f t="shared" si="6"/>
        <v>0</v>
      </c>
      <c r="R13" s="174">
        <f t="shared" si="7"/>
        <v>0</v>
      </c>
      <c r="S13" s="174">
        <f t="shared" si="8"/>
        <v>0</v>
      </c>
      <c r="T13" s="184">
        <f t="shared" si="9"/>
        <v>0</v>
      </c>
      <c r="U13" s="161"/>
      <c r="V13" s="161"/>
      <c r="W13" s="161"/>
      <c r="X13" s="161"/>
      <c r="Y13" s="174">
        <f t="shared" si="10"/>
        <v>0</v>
      </c>
      <c r="Z13" s="184">
        <f t="shared" si="11"/>
        <v>0</v>
      </c>
      <c r="AA13" s="161"/>
      <c r="AB13" s="161"/>
      <c r="AC13" s="161"/>
      <c r="AD13" s="161"/>
      <c r="AE13" s="174">
        <f t="shared" si="12"/>
        <v>0</v>
      </c>
      <c r="AF13" s="184">
        <f t="shared" si="13"/>
        <v>0</v>
      </c>
    </row>
    <row r="14" spans="1:44" ht="28.5" customHeight="1">
      <c r="A14" s="172">
        <v>7</v>
      </c>
      <c r="B14" s="173" t="s">
        <v>264</v>
      </c>
      <c r="C14" s="161"/>
      <c r="D14" s="205"/>
      <c r="E14" s="205"/>
      <c r="F14" s="205"/>
      <c r="G14" s="174">
        <f t="shared" si="0"/>
        <v>0</v>
      </c>
      <c r="H14" s="184">
        <f t="shared" si="1"/>
        <v>0</v>
      </c>
      <c r="I14" s="161"/>
      <c r="J14" s="205"/>
      <c r="K14" s="205"/>
      <c r="L14" s="205"/>
      <c r="M14" s="174">
        <f t="shared" si="2"/>
        <v>0</v>
      </c>
      <c r="N14" s="184">
        <f t="shared" si="3"/>
        <v>0</v>
      </c>
      <c r="O14" s="174">
        <f t="shared" si="4"/>
        <v>0</v>
      </c>
      <c r="P14" s="174">
        <f t="shared" si="5"/>
        <v>0</v>
      </c>
      <c r="Q14" s="174">
        <f t="shared" si="6"/>
        <v>0</v>
      </c>
      <c r="R14" s="174">
        <f t="shared" si="7"/>
        <v>0</v>
      </c>
      <c r="S14" s="174">
        <f t="shared" si="8"/>
        <v>0</v>
      </c>
      <c r="T14" s="184">
        <f t="shared" si="9"/>
        <v>0</v>
      </c>
      <c r="U14" s="161"/>
      <c r="V14" s="161"/>
      <c r="W14" s="161"/>
      <c r="X14" s="161"/>
      <c r="Y14" s="174">
        <f t="shared" si="10"/>
        <v>0</v>
      </c>
      <c r="Z14" s="184">
        <f t="shared" si="11"/>
        <v>0</v>
      </c>
      <c r="AA14" s="161"/>
      <c r="AB14" s="161"/>
      <c r="AC14" s="161"/>
      <c r="AD14" s="161"/>
      <c r="AE14" s="174">
        <f t="shared" si="12"/>
        <v>0</v>
      </c>
      <c r="AF14" s="184">
        <f t="shared" si="13"/>
        <v>0</v>
      </c>
    </row>
    <row r="15" spans="1:44" ht="20.25" customHeight="1">
      <c r="A15" s="172">
        <v>8</v>
      </c>
      <c r="B15" s="173" t="s">
        <v>160</v>
      </c>
      <c r="C15" s="161"/>
      <c r="D15" s="205"/>
      <c r="E15" s="205"/>
      <c r="F15" s="205"/>
      <c r="G15" s="174">
        <f t="shared" si="0"/>
        <v>0</v>
      </c>
      <c r="H15" s="184">
        <f t="shared" si="1"/>
        <v>0</v>
      </c>
      <c r="I15" s="161"/>
      <c r="J15" s="205"/>
      <c r="K15" s="205"/>
      <c r="L15" s="205"/>
      <c r="M15" s="174">
        <f t="shared" si="2"/>
        <v>0</v>
      </c>
      <c r="N15" s="184">
        <f t="shared" si="3"/>
        <v>0</v>
      </c>
      <c r="O15" s="174">
        <f t="shared" si="4"/>
        <v>0</v>
      </c>
      <c r="P15" s="174">
        <f t="shared" si="5"/>
        <v>0</v>
      </c>
      <c r="Q15" s="174">
        <f t="shared" si="6"/>
        <v>0</v>
      </c>
      <c r="R15" s="174">
        <f t="shared" si="7"/>
        <v>0</v>
      </c>
      <c r="S15" s="174">
        <f t="shared" si="8"/>
        <v>0</v>
      </c>
      <c r="T15" s="184">
        <f t="shared" si="9"/>
        <v>0</v>
      </c>
      <c r="U15" s="161"/>
      <c r="V15" s="161"/>
      <c r="W15" s="161"/>
      <c r="X15" s="161"/>
      <c r="Y15" s="174">
        <f t="shared" si="10"/>
        <v>0</v>
      </c>
      <c r="Z15" s="184">
        <f t="shared" si="11"/>
        <v>0</v>
      </c>
      <c r="AA15" s="161"/>
      <c r="AB15" s="161"/>
      <c r="AC15" s="161"/>
      <c r="AD15" s="161"/>
      <c r="AE15" s="174">
        <f t="shared" si="12"/>
        <v>0</v>
      </c>
      <c r="AF15" s="184">
        <f t="shared" si="13"/>
        <v>0</v>
      </c>
    </row>
    <row r="16" spans="1:44" ht="20.25" customHeight="1">
      <c r="A16" s="172">
        <v>9</v>
      </c>
      <c r="B16" s="173" t="s">
        <v>186</v>
      </c>
      <c r="C16" s="161"/>
      <c r="D16" s="205"/>
      <c r="E16" s="205"/>
      <c r="F16" s="205"/>
      <c r="G16" s="174">
        <f t="shared" si="0"/>
        <v>0</v>
      </c>
      <c r="H16" s="184">
        <f t="shared" si="1"/>
        <v>0</v>
      </c>
      <c r="I16" s="161"/>
      <c r="J16" s="205"/>
      <c r="K16" s="205"/>
      <c r="L16" s="205"/>
      <c r="M16" s="174">
        <f t="shared" si="2"/>
        <v>0</v>
      </c>
      <c r="N16" s="184">
        <f t="shared" si="3"/>
        <v>0</v>
      </c>
      <c r="O16" s="174">
        <f t="shared" si="4"/>
        <v>0</v>
      </c>
      <c r="P16" s="174">
        <f t="shared" si="5"/>
        <v>0</v>
      </c>
      <c r="Q16" s="174">
        <f t="shared" si="6"/>
        <v>0</v>
      </c>
      <c r="R16" s="174">
        <f t="shared" si="7"/>
        <v>0</v>
      </c>
      <c r="S16" s="174">
        <f t="shared" si="8"/>
        <v>0</v>
      </c>
      <c r="T16" s="184">
        <f t="shared" si="9"/>
        <v>0</v>
      </c>
      <c r="U16" s="161"/>
      <c r="V16" s="161"/>
      <c r="W16" s="161"/>
      <c r="X16" s="161"/>
      <c r="Y16" s="174">
        <f t="shared" si="10"/>
        <v>0</v>
      </c>
      <c r="Z16" s="184">
        <f t="shared" si="11"/>
        <v>0</v>
      </c>
      <c r="AA16" s="161"/>
      <c r="AB16" s="161"/>
      <c r="AC16" s="161"/>
      <c r="AD16" s="161"/>
      <c r="AE16" s="174">
        <f t="shared" si="12"/>
        <v>0</v>
      </c>
      <c r="AF16" s="184">
        <f t="shared" si="13"/>
        <v>0</v>
      </c>
    </row>
    <row r="17" spans="1:32" ht="20.25" customHeight="1">
      <c r="A17" s="172">
        <v>10</v>
      </c>
      <c r="B17" s="173" t="s">
        <v>187</v>
      </c>
      <c r="C17" s="161"/>
      <c r="D17" s="205"/>
      <c r="E17" s="205"/>
      <c r="F17" s="205"/>
      <c r="G17" s="174">
        <f t="shared" si="0"/>
        <v>0</v>
      </c>
      <c r="H17" s="184">
        <f t="shared" si="1"/>
        <v>0</v>
      </c>
      <c r="I17" s="161"/>
      <c r="J17" s="205"/>
      <c r="K17" s="205"/>
      <c r="L17" s="205"/>
      <c r="M17" s="174">
        <f t="shared" si="2"/>
        <v>0</v>
      </c>
      <c r="N17" s="184">
        <f t="shared" si="3"/>
        <v>0</v>
      </c>
      <c r="O17" s="174">
        <f t="shared" si="4"/>
        <v>0</v>
      </c>
      <c r="P17" s="174">
        <f t="shared" si="5"/>
        <v>0</v>
      </c>
      <c r="Q17" s="174">
        <f t="shared" si="6"/>
        <v>0</v>
      </c>
      <c r="R17" s="174">
        <f t="shared" si="7"/>
        <v>0</v>
      </c>
      <c r="S17" s="174">
        <f t="shared" si="8"/>
        <v>0</v>
      </c>
      <c r="T17" s="184">
        <f t="shared" si="9"/>
        <v>0</v>
      </c>
      <c r="U17" s="161"/>
      <c r="V17" s="161"/>
      <c r="W17" s="161"/>
      <c r="X17" s="161"/>
      <c r="Y17" s="174">
        <f t="shared" si="10"/>
        <v>0</v>
      </c>
      <c r="Z17" s="184">
        <f t="shared" si="11"/>
        <v>0</v>
      </c>
      <c r="AA17" s="161"/>
      <c r="AB17" s="161"/>
      <c r="AC17" s="161"/>
      <c r="AD17" s="161"/>
      <c r="AE17" s="174">
        <f t="shared" si="12"/>
        <v>0</v>
      </c>
      <c r="AF17" s="184">
        <f t="shared" si="13"/>
        <v>0</v>
      </c>
    </row>
    <row r="18" spans="1:32" ht="20.25" customHeight="1">
      <c r="A18" s="172">
        <v>11</v>
      </c>
      <c r="B18" s="173" t="s">
        <v>188</v>
      </c>
      <c r="C18" s="161"/>
      <c r="D18" s="205"/>
      <c r="E18" s="205"/>
      <c r="F18" s="205"/>
      <c r="G18" s="174">
        <f t="shared" si="0"/>
        <v>0</v>
      </c>
      <c r="H18" s="184">
        <f t="shared" si="1"/>
        <v>0</v>
      </c>
      <c r="I18" s="161"/>
      <c r="J18" s="205"/>
      <c r="K18" s="205"/>
      <c r="L18" s="205"/>
      <c r="M18" s="174">
        <f t="shared" si="2"/>
        <v>0</v>
      </c>
      <c r="N18" s="184">
        <f t="shared" si="3"/>
        <v>0</v>
      </c>
      <c r="O18" s="174">
        <f t="shared" si="4"/>
        <v>0</v>
      </c>
      <c r="P18" s="174">
        <f t="shared" si="5"/>
        <v>0</v>
      </c>
      <c r="Q18" s="174">
        <f t="shared" si="6"/>
        <v>0</v>
      </c>
      <c r="R18" s="174">
        <f t="shared" si="7"/>
        <v>0</v>
      </c>
      <c r="S18" s="174">
        <f t="shared" si="8"/>
        <v>0</v>
      </c>
      <c r="T18" s="184">
        <f t="shared" si="9"/>
        <v>0</v>
      </c>
      <c r="U18" s="161"/>
      <c r="V18" s="161"/>
      <c r="W18" s="161"/>
      <c r="X18" s="161"/>
      <c r="Y18" s="174">
        <f t="shared" si="10"/>
        <v>0</v>
      </c>
      <c r="Z18" s="184">
        <f t="shared" si="11"/>
        <v>0</v>
      </c>
      <c r="AA18" s="161"/>
      <c r="AB18" s="161"/>
      <c r="AC18" s="161"/>
      <c r="AD18" s="161"/>
      <c r="AE18" s="174">
        <f t="shared" si="12"/>
        <v>0</v>
      </c>
      <c r="AF18" s="184">
        <f t="shared" si="13"/>
        <v>0</v>
      </c>
    </row>
    <row r="19" spans="1:32" ht="54">
      <c r="A19" s="172">
        <v>13</v>
      </c>
      <c r="B19" s="173" t="s">
        <v>330</v>
      </c>
      <c r="C19" s="161"/>
      <c r="D19" s="205"/>
      <c r="E19" s="205"/>
      <c r="F19" s="205"/>
      <c r="G19" s="174">
        <f t="shared" si="0"/>
        <v>0</v>
      </c>
      <c r="H19" s="184">
        <f>G19*12</f>
        <v>0</v>
      </c>
      <c r="I19" s="161"/>
      <c r="J19" s="205"/>
      <c r="K19" s="205"/>
      <c r="L19" s="205"/>
      <c r="M19" s="174">
        <f t="shared" si="2"/>
        <v>0</v>
      </c>
      <c r="N19" s="184">
        <f>M19*12</f>
        <v>0</v>
      </c>
      <c r="O19" s="174">
        <f t="shared" si="4"/>
        <v>0</v>
      </c>
      <c r="P19" s="174">
        <f t="shared" si="5"/>
        <v>0</v>
      </c>
      <c r="Q19" s="174">
        <f t="shared" si="6"/>
        <v>0</v>
      </c>
      <c r="R19" s="174">
        <f t="shared" si="7"/>
        <v>0</v>
      </c>
      <c r="S19" s="174">
        <f t="shared" si="8"/>
        <v>0</v>
      </c>
      <c r="T19" s="184">
        <f t="shared" si="9"/>
        <v>0</v>
      </c>
      <c r="U19" s="161"/>
      <c r="V19" s="161"/>
      <c r="W19" s="161"/>
      <c r="X19" s="161"/>
      <c r="Y19" s="174">
        <f t="shared" si="10"/>
        <v>0</v>
      </c>
      <c r="Z19" s="184">
        <f>Y19*12</f>
        <v>0</v>
      </c>
      <c r="AA19" s="161"/>
      <c r="AB19" s="161"/>
      <c r="AC19" s="161"/>
      <c r="AD19" s="161"/>
      <c r="AE19" s="174">
        <f t="shared" si="12"/>
        <v>0</v>
      </c>
      <c r="AF19" s="184">
        <f>AE19*12</f>
        <v>0</v>
      </c>
    </row>
    <row r="20" spans="1:32" ht="38.25" customHeight="1">
      <c r="A20" s="172"/>
      <c r="B20" s="24" t="s">
        <v>153</v>
      </c>
      <c r="C20" s="174">
        <f t="shared" ref="C20:AF20" si="14">SUM(C8:C19)</f>
        <v>0</v>
      </c>
      <c r="D20" s="174">
        <f t="shared" si="14"/>
        <v>0</v>
      </c>
      <c r="E20" s="174">
        <f t="shared" si="14"/>
        <v>0</v>
      </c>
      <c r="F20" s="174">
        <f>SUM(F8:F19)</f>
        <v>0</v>
      </c>
      <c r="G20" s="174">
        <f t="shared" si="14"/>
        <v>0</v>
      </c>
      <c r="H20" s="184">
        <f t="shared" si="14"/>
        <v>0</v>
      </c>
      <c r="I20" s="174">
        <f t="shared" si="14"/>
        <v>0</v>
      </c>
      <c r="J20" s="174">
        <f t="shared" si="14"/>
        <v>0</v>
      </c>
      <c r="K20" s="174">
        <f t="shared" si="14"/>
        <v>0</v>
      </c>
      <c r="L20" s="174">
        <f t="shared" si="14"/>
        <v>0</v>
      </c>
      <c r="M20" s="174">
        <f t="shared" si="14"/>
        <v>0</v>
      </c>
      <c r="N20" s="184">
        <f t="shared" ref="N20:T20" si="15">SUM(N8:N19)</f>
        <v>0</v>
      </c>
      <c r="O20" s="174">
        <f t="shared" si="15"/>
        <v>0</v>
      </c>
      <c r="P20" s="174">
        <f t="shared" si="15"/>
        <v>0</v>
      </c>
      <c r="Q20" s="174">
        <f t="shared" si="15"/>
        <v>0</v>
      </c>
      <c r="R20" s="174">
        <f t="shared" si="15"/>
        <v>0</v>
      </c>
      <c r="S20" s="174">
        <f t="shared" si="15"/>
        <v>0</v>
      </c>
      <c r="T20" s="184">
        <f t="shared" si="15"/>
        <v>0</v>
      </c>
      <c r="U20" s="174">
        <f t="shared" si="14"/>
        <v>0</v>
      </c>
      <c r="V20" s="174">
        <f t="shared" si="14"/>
        <v>0</v>
      </c>
      <c r="W20" s="174">
        <f t="shared" si="14"/>
        <v>0</v>
      </c>
      <c r="X20" s="174">
        <f t="shared" si="14"/>
        <v>0</v>
      </c>
      <c r="Y20" s="174">
        <f t="shared" si="14"/>
        <v>0</v>
      </c>
      <c r="Z20" s="184">
        <f t="shared" si="14"/>
        <v>0</v>
      </c>
      <c r="AA20" s="174">
        <f t="shared" si="14"/>
        <v>0</v>
      </c>
      <c r="AB20" s="174">
        <f t="shared" si="14"/>
        <v>0</v>
      </c>
      <c r="AC20" s="174">
        <f t="shared" si="14"/>
        <v>0</v>
      </c>
      <c r="AD20" s="174">
        <f t="shared" si="14"/>
        <v>0</v>
      </c>
      <c r="AE20" s="174">
        <f t="shared" si="14"/>
        <v>0</v>
      </c>
      <c r="AF20" s="184">
        <f t="shared" si="14"/>
        <v>0</v>
      </c>
    </row>
    <row r="21" spans="1:32" ht="36.950000000000003" customHeight="1">
      <c r="C21" s="5"/>
      <c r="I21" s="5"/>
      <c r="U21" s="5"/>
      <c r="V21" s="5"/>
      <c r="W21" s="5"/>
      <c r="X21" s="5"/>
      <c r="AA21" s="5"/>
      <c r="AB21" s="5"/>
      <c r="AC21" s="5"/>
      <c r="AD21" s="5"/>
    </row>
  </sheetData>
  <mergeCells count="1">
    <mergeCell ref="I5:M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Z33"/>
  <sheetViews>
    <sheetView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E23" sqref="E23"/>
    </sheetView>
  </sheetViews>
  <sheetFormatPr defaultRowHeight="13.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>
      <c r="Y1" s="502" t="s">
        <v>348</v>
      </c>
    </row>
    <row r="2" spans="1:26" ht="20.25">
      <c r="A2" s="478"/>
      <c r="B2" s="563" t="s">
        <v>388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  <c r="Y2" s="563"/>
      <c r="Z2" s="563"/>
    </row>
    <row r="3" spans="1:26" ht="17.25">
      <c r="A3" s="473"/>
      <c r="B3" s="564" t="s">
        <v>400</v>
      </c>
      <c r="C3" s="564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503"/>
      <c r="V3" s="503"/>
      <c r="W3" s="503"/>
      <c r="X3" s="503"/>
      <c r="Y3" s="503"/>
      <c r="Z3" s="474"/>
    </row>
    <row r="4" spans="1:26" ht="17.25">
      <c r="A4" s="475"/>
      <c r="B4" s="476" t="s">
        <v>349</v>
      </c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77"/>
    </row>
    <row r="5" spans="1:26" ht="17.25">
      <c r="A5" s="561" t="s">
        <v>8</v>
      </c>
      <c r="B5" s="561" t="s">
        <v>350</v>
      </c>
      <c r="C5" s="559" t="s">
        <v>73</v>
      </c>
      <c r="D5" s="565" t="s">
        <v>351</v>
      </c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7"/>
      <c r="U5" s="559" t="s">
        <v>409</v>
      </c>
      <c r="V5" s="559" t="s">
        <v>352</v>
      </c>
      <c r="W5" s="559" t="s">
        <v>353</v>
      </c>
      <c r="X5" s="559" t="s">
        <v>354</v>
      </c>
      <c r="Y5" s="559" t="s">
        <v>387</v>
      </c>
      <c r="Z5" s="561" t="s">
        <v>355</v>
      </c>
    </row>
    <row r="6" spans="1:26" ht="138">
      <c r="A6" s="562"/>
      <c r="B6" s="562"/>
      <c r="C6" s="560"/>
      <c r="D6" s="497" t="s">
        <v>397</v>
      </c>
      <c r="E6" s="497" t="s">
        <v>393</v>
      </c>
      <c r="F6" s="497" t="s">
        <v>392</v>
      </c>
      <c r="G6" s="497" t="s">
        <v>394</v>
      </c>
      <c r="H6" s="497" t="s">
        <v>410</v>
      </c>
      <c r="I6" s="497" t="s">
        <v>395</v>
      </c>
      <c r="J6" s="497" t="s">
        <v>399</v>
      </c>
      <c r="K6" s="497" t="s">
        <v>401</v>
      </c>
      <c r="L6" s="497" t="s">
        <v>398</v>
      </c>
      <c r="M6" s="497" t="s">
        <v>402</v>
      </c>
      <c r="N6" s="497" t="s">
        <v>403</v>
      </c>
      <c r="O6" s="497" t="s">
        <v>404</v>
      </c>
      <c r="P6" s="497" t="s">
        <v>406</v>
      </c>
      <c r="Q6" s="497" t="s">
        <v>407</v>
      </c>
      <c r="R6" s="497" t="s">
        <v>408</v>
      </c>
      <c r="S6" s="497" t="s">
        <v>405</v>
      </c>
      <c r="T6" s="497" t="s">
        <v>396</v>
      </c>
      <c r="U6" s="560"/>
      <c r="V6" s="560"/>
      <c r="W6" s="560"/>
      <c r="X6" s="560"/>
      <c r="Y6" s="560"/>
      <c r="Z6" s="562"/>
    </row>
    <row r="7" spans="1:26" ht="34.5">
      <c r="A7" s="479" t="s">
        <v>356</v>
      </c>
      <c r="B7" s="480" t="s">
        <v>411</v>
      </c>
      <c r="C7" s="498">
        <f>SUM(C8:C10)</f>
        <v>12662335.6</v>
      </c>
      <c r="D7" s="498">
        <f>SUM(D8:D10)</f>
        <v>3975139.9000000004</v>
      </c>
      <c r="E7" s="498">
        <f t="shared" ref="E7:U7" si="0">SUM(E8:E10)</f>
        <v>734844.39999999991</v>
      </c>
      <c r="F7" s="498">
        <f t="shared" si="0"/>
        <v>502647.89999999997</v>
      </c>
      <c r="G7" s="498">
        <f t="shared" si="0"/>
        <v>571723.30000000005</v>
      </c>
      <c r="H7" s="498">
        <f t="shared" si="0"/>
        <v>320905.60000000003</v>
      </c>
      <c r="I7" s="498">
        <f t="shared" si="0"/>
        <v>718004.2</v>
      </c>
      <c r="J7" s="498">
        <f t="shared" si="0"/>
        <v>2174364.5000000005</v>
      </c>
      <c r="K7" s="498">
        <f t="shared" si="0"/>
        <v>275161.40000000002</v>
      </c>
      <c r="L7" s="498">
        <f t="shared" si="0"/>
        <v>436403.99999999994</v>
      </c>
      <c r="M7" s="498">
        <f t="shared" si="0"/>
        <v>338230.4</v>
      </c>
      <c r="N7" s="498">
        <f t="shared" si="0"/>
        <v>364793.10000000003</v>
      </c>
      <c r="O7" s="498">
        <f t="shared" si="0"/>
        <v>435132.00000000006</v>
      </c>
      <c r="P7" s="498">
        <f t="shared" si="0"/>
        <v>372478.90000000008</v>
      </c>
      <c r="Q7" s="498">
        <f t="shared" si="0"/>
        <v>432627.59999999992</v>
      </c>
      <c r="R7" s="498">
        <f t="shared" si="0"/>
        <v>340853.1</v>
      </c>
      <c r="S7" s="498">
        <f t="shared" si="0"/>
        <v>267484.7</v>
      </c>
      <c r="T7" s="498">
        <f t="shared" si="0"/>
        <v>401540.6</v>
      </c>
      <c r="U7" s="498">
        <f t="shared" si="0"/>
        <v>12662335.6</v>
      </c>
      <c r="V7" s="499">
        <f>SUM(V8:V10)</f>
        <v>0</v>
      </c>
      <c r="W7" s="499">
        <f t="shared" ref="W7:Z7" si="1">SUM(W8:W10)</f>
        <v>0</v>
      </c>
      <c r="X7" s="499">
        <f t="shared" si="1"/>
        <v>0</v>
      </c>
      <c r="Y7" s="499">
        <f t="shared" si="1"/>
        <v>0</v>
      </c>
      <c r="Z7" s="481">
        <f t="shared" si="1"/>
        <v>0</v>
      </c>
    </row>
    <row r="8" spans="1:26" ht="17.25">
      <c r="A8" s="482"/>
      <c r="B8" s="483" t="s">
        <v>357</v>
      </c>
      <c r="C8" s="498">
        <f>+U8+V8+W8+X8+Y8</f>
        <v>12662335.6</v>
      </c>
      <c r="D8" s="498">
        <f>3097338.6+248281.1+629520.2</f>
        <v>3975139.9000000004</v>
      </c>
      <c r="E8" s="498">
        <v>734844.39999999991</v>
      </c>
      <c r="F8" s="498">
        <v>502647.89999999997</v>
      </c>
      <c r="G8" s="498">
        <v>571723.30000000005</v>
      </c>
      <c r="H8" s="498">
        <v>320905.60000000003</v>
      </c>
      <c r="I8" s="498">
        <v>718004.2</v>
      </c>
      <c r="J8" s="498">
        <v>2174364.5000000005</v>
      </c>
      <c r="K8" s="498">
        <v>275161.40000000002</v>
      </c>
      <c r="L8" s="498">
        <v>436403.99999999994</v>
      </c>
      <c r="M8" s="498">
        <v>338230.4</v>
      </c>
      <c r="N8" s="498">
        <v>364793.10000000003</v>
      </c>
      <c r="O8" s="498">
        <v>435132.00000000006</v>
      </c>
      <c r="P8" s="498">
        <v>372478.90000000008</v>
      </c>
      <c r="Q8" s="498">
        <v>432627.59999999992</v>
      </c>
      <c r="R8" s="498">
        <v>340853.1</v>
      </c>
      <c r="S8" s="498">
        <v>267484.7</v>
      </c>
      <c r="T8" s="498">
        <v>401540.6</v>
      </c>
      <c r="U8" s="498">
        <f>SUM(D8:T8)</f>
        <v>12662335.6</v>
      </c>
      <c r="V8" s="499"/>
      <c r="W8" s="499"/>
      <c r="X8" s="499"/>
      <c r="Y8" s="499"/>
      <c r="Z8" s="481"/>
    </row>
    <row r="9" spans="1:26" ht="17.25">
      <c r="A9" s="482"/>
      <c r="B9" s="483" t="s">
        <v>358</v>
      </c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8">
        <f>SUM(D9:T9)</f>
        <v>0</v>
      </c>
      <c r="V9" s="499"/>
      <c r="W9" s="499"/>
      <c r="X9" s="499"/>
      <c r="Y9" s="499"/>
      <c r="Z9" s="481"/>
    </row>
    <row r="10" spans="1:26" ht="17.25">
      <c r="A10" s="482"/>
      <c r="B10" s="483" t="s">
        <v>359</v>
      </c>
      <c r="C10" s="499"/>
      <c r="D10" s="499"/>
      <c r="E10" s="499"/>
      <c r="F10" s="499"/>
      <c r="G10" s="499"/>
      <c r="H10" s="499"/>
      <c r="I10" s="499"/>
      <c r="J10" s="499"/>
      <c r="K10" s="499"/>
      <c r="L10" s="499"/>
      <c r="M10" s="499"/>
      <c r="N10" s="499"/>
      <c r="O10" s="499"/>
      <c r="P10" s="499"/>
      <c r="Q10" s="499"/>
      <c r="R10" s="499"/>
      <c r="S10" s="499"/>
      <c r="T10" s="499"/>
      <c r="U10" s="498">
        <f>SUM(D10:T10)</f>
        <v>0</v>
      </c>
      <c r="V10" s="499"/>
      <c r="W10" s="499"/>
      <c r="X10" s="499"/>
      <c r="Y10" s="499"/>
      <c r="Z10" s="481"/>
    </row>
    <row r="11" spans="1:26" ht="34.5">
      <c r="A11" s="479" t="s">
        <v>360</v>
      </c>
      <c r="B11" s="480" t="s">
        <v>412</v>
      </c>
      <c r="C11" s="498">
        <f>+U11+V11+W11+X11+Y11</f>
        <v>12662335.6</v>
      </c>
      <c r="D11" s="498">
        <f>3097338.6+248281.1+629520.2</f>
        <v>3975139.9000000004</v>
      </c>
      <c r="E11" s="498">
        <v>734844.39999999991</v>
      </c>
      <c r="F11" s="498">
        <v>502647.89999999997</v>
      </c>
      <c r="G11" s="498">
        <v>571723.30000000005</v>
      </c>
      <c r="H11" s="498">
        <v>320905.60000000003</v>
      </c>
      <c r="I11" s="498">
        <v>718004.2</v>
      </c>
      <c r="J11" s="498">
        <v>2174364.5000000005</v>
      </c>
      <c r="K11" s="498">
        <v>275161.40000000002</v>
      </c>
      <c r="L11" s="498">
        <v>436403.99999999994</v>
      </c>
      <c r="M11" s="498">
        <v>338230.4</v>
      </c>
      <c r="N11" s="498">
        <v>364793.10000000003</v>
      </c>
      <c r="O11" s="498">
        <v>435132.00000000006</v>
      </c>
      <c r="P11" s="498">
        <v>372478.90000000008</v>
      </c>
      <c r="Q11" s="498">
        <v>432627.59999999992</v>
      </c>
      <c r="R11" s="498">
        <v>340853.1</v>
      </c>
      <c r="S11" s="498">
        <v>267484.7</v>
      </c>
      <c r="T11" s="498">
        <v>401540.6</v>
      </c>
      <c r="U11" s="498">
        <f>SUM(D11:T11)</f>
        <v>12662335.6</v>
      </c>
      <c r="V11" s="499"/>
      <c r="W11" s="499"/>
      <c r="X11" s="499"/>
      <c r="Y11" s="499"/>
      <c r="Z11" s="481"/>
    </row>
    <row r="12" spans="1:26" ht="17.25">
      <c r="A12" s="479">
        <v>1</v>
      </c>
      <c r="B12" s="484" t="s">
        <v>361</v>
      </c>
      <c r="C12" s="500">
        <f t="shared" ref="C12:Z12" si="2">+C14+C15</f>
        <v>2516</v>
      </c>
      <c r="D12" s="500">
        <f t="shared" si="2"/>
        <v>868</v>
      </c>
      <c r="E12" s="500">
        <f t="shared" si="2"/>
        <v>110</v>
      </c>
      <c r="F12" s="500">
        <f t="shared" si="2"/>
        <v>82</v>
      </c>
      <c r="G12" s="500">
        <f t="shared" si="2"/>
        <v>97</v>
      </c>
      <c r="H12" s="500">
        <f t="shared" si="2"/>
        <v>52</v>
      </c>
      <c r="I12" s="500">
        <f t="shared" si="2"/>
        <v>143</v>
      </c>
      <c r="J12" s="500">
        <f t="shared" si="2"/>
        <v>417</v>
      </c>
      <c r="K12" s="500">
        <f t="shared" si="2"/>
        <v>56</v>
      </c>
      <c r="L12" s="500">
        <f t="shared" si="2"/>
        <v>88</v>
      </c>
      <c r="M12" s="500">
        <f t="shared" si="2"/>
        <v>65</v>
      </c>
      <c r="N12" s="500">
        <f t="shared" si="2"/>
        <v>76</v>
      </c>
      <c r="O12" s="500">
        <f t="shared" si="2"/>
        <v>92</v>
      </c>
      <c r="P12" s="500">
        <f t="shared" si="2"/>
        <v>74</v>
      </c>
      <c r="Q12" s="500">
        <f t="shared" si="2"/>
        <v>88</v>
      </c>
      <c r="R12" s="500">
        <f t="shared" si="2"/>
        <v>73</v>
      </c>
      <c r="S12" s="500">
        <f t="shared" si="2"/>
        <v>60</v>
      </c>
      <c r="T12" s="500">
        <f t="shared" si="2"/>
        <v>75</v>
      </c>
      <c r="U12" s="500">
        <f t="shared" si="2"/>
        <v>2516</v>
      </c>
      <c r="V12" s="499">
        <f t="shared" si="2"/>
        <v>0</v>
      </c>
      <c r="W12" s="499">
        <f t="shared" si="2"/>
        <v>0</v>
      </c>
      <c r="X12" s="499">
        <f t="shared" si="2"/>
        <v>0</v>
      </c>
      <c r="Y12" s="499">
        <f t="shared" si="2"/>
        <v>0</v>
      </c>
      <c r="Z12" s="481">
        <f t="shared" si="2"/>
        <v>0</v>
      </c>
    </row>
    <row r="13" spans="1:26" ht="17.25">
      <c r="A13" s="485"/>
      <c r="B13" s="486" t="s">
        <v>362</v>
      </c>
      <c r="C13" s="500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87"/>
    </row>
    <row r="14" spans="1:26" ht="17.25">
      <c r="A14" s="488" t="s">
        <v>363</v>
      </c>
      <c r="B14" s="489" t="s">
        <v>364</v>
      </c>
      <c r="C14" s="500">
        <f>+U14+V14+W14+X14+Y14</f>
        <v>2516</v>
      </c>
      <c r="D14" s="499">
        <v>868</v>
      </c>
      <c r="E14" s="499">
        <v>110</v>
      </c>
      <c r="F14" s="499">
        <v>82</v>
      </c>
      <c r="G14" s="499">
        <v>97</v>
      </c>
      <c r="H14" s="499">
        <v>52</v>
      </c>
      <c r="I14" s="499">
        <v>143</v>
      </c>
      <c r="J14" s="499">
        <v>417</v>
      </c>
      <c r="K14" s="499">
        <v>56</v>
      </c>
      <c r="L14" s="499">
        <v>88</v>
      </c>
      <c r="M14" s="499">
        <v>65</v>
      </c>
      <c r="N14" s="499">
        <v>76</v>
      </c>
      <c r="O14" s="499">
        <v>92</v>
      </c>
      <c r="P14" s="499">
        <v>74</v>
      </c>
      <c r="Q14" s="499">
        <v>88</v>
      </c>
      <c r="R14" s="499">
        <v>73</v>
      </c>
      <c r="S14" s="499">
        <v>60</v>
      </c>
      <c r="T14" s="499">
        <v>75</v>
      </c>
      <c r="U14" s="499">
        <f>SUM(D14:T14)</f>
        <v>2516</v>
      </c>
      <c r="V14" s="499"/>
      <c r="W14" s="499"/>
      <c r="X14" s="499"/>
      <c r="Y14" s="499"/>
      <c r="Z14" s="481"/>
    </row>
    <row r="15" spans="1:26" ht="34.5">
      <c r="A15" s="488" t="s">
        <v>365</v>
      </c>
      <c r="B15" s="489" t="s">
        <v>366</v>
      </c>
      <c r="C15" s="499">
        <f t="shared" ref="C15" si="3">+U15+V15+W15+X15+Y15</f>
        <v>0</v>
      </c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500">
        <f t="shared" ref="U15" si="4">SUM(D15:T15)</f>
        <v>0</v>
      </c>
      <c r="V15" s="499"/>
      <c r="W15" s="499"/>
      <c r="X15" s="499"/>
      <c r="Y15" s="499"/>
      <c r="Z15" s="481"/>
    </row>
    <row r="16" spans="1:26" ht="51.75">
      <c r="A16" s="479">
        <v>2</v>
      </c>
      <c r="B16" s="484" t="s">
        <v>367</v>
      </c>
      <c r="C16" s="499">
        <f>+C18+C21+C22</f>
        <v>85</v>
      </c>
      <c r="D16" s="499">
        <f t="shared" ref="D16:Z16" si="5">+D18+D21+D22</f>
        <v>47</v>
      </c>
      <c r="E16" s="499">
        <f t="shared" si="5"/>
        <v>5</v>
      </c>
      <c r="F16" s="499">
        <f t="shared" si="5"/>
        <v>2</v>
      </c>
      <c r="G16" s="499">
        <f t="shared" si="5"/>
        <v>2</v>
      </c>
      <c r="H16" s="499">
        <f t="shared" si="5"/>
        <v>2</v>
      </c>
      <c r="I16" s="499">
        <f t="shared" si="5"/>
        <v>3</v>
      </c>
      <c r="J16" s="499">
        <f t="shared" si="5"/>
        <v>4</v>
      </c>
      <c r="K16" s="499">
        <f t="shared" si="5"/>
        <v>2</v>
      </c>
      <c r="L16" s="499">
        <f t="shared" si="5"/>
        <v>2</v>
      </c>
      <c r="M16" s="499">
        <f t="shared" si="5"/>
        <v>2</v>
      </c>
      <c r="N16" s="499">
        <f t="shared" si="5"/>
        <v>2</v>
      </c>
      <c r="O16" s="499">
        <f t="shared" si="5"/>
        <v>2</v>
      </c>
      <c r="P16" s="499">
        <f t="shared" si="5"/>
        <v>2</v>
      </c>
      <c r="Q16" s="499">
        <f t="shared" si="5"/>
        <v>2</v>
      </c>
      <c r="R16" s="499">
        <f t="shared" si="5"/>
        <v>2</v>
      </c>
      <c r="S16" s="499">
        <f t="shared" si="5"/>
        <v>2</v>
      </c>
      <c r="T16" s="499">
        <f t="shared" si="5"/>
        <v>2</v>
      </c>
      <c r="U16" s="499">
        <f t="shared" si="5"/>
        <v>85</v>
      </c>
      <c r="V16" s="499">
        <f t="shared" si="5"/>
        <v>0</v>
      </c>
      <c r="W16" s="499">
        <f t="shared" si="5"/>
        <v>0</v>
      </c>
      <c r="X16" s="499">
        <f t="shared" si="5"/>
        <v>0</v>
      </c>
      <c r="Y16" s="499">
        <f t="shared" si="5"/>
        <v>0</v>
      </c>
      <c r="Z16" s="481">
        <f t="shared" si="5"/>
        <v>0</v>
      </c>
    </row>
    <row r="17" spans="1:26" ht="17.25">
      <c r="A17" s="485"/>
      <c r="B17" s="486" t="s">
        <v>362</v>
      </c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87"/>
    </row>
    <row r="18" spans="1:26" ht="40.5">
      <c r="A18" s="63" t="s">
        <v>368</v>
      </c>
      <c r="B18" s="213" t="s">
        <v>384</v>
      </c>
      <c r="C18" s="499">
        <f>+C19+C20</f>
        <v>53</v>
      </c>
      <c r="D18" s="499">
        <f t="shared" ref="D18:Z18" si="6">+D19+D20</f>
        <v>35</v>
      </c>
      <c r="E18" s="499">
        <f t="shared" si="6"/>
        <v>1</v>
      </c>
      <c r="F18" s="499">
        <f t="shared" si="6"/>
        <v>1</v>
      </c>
      <c r="G18" s="499">
        <f t="shared" si="6"/>
        <v>1</v>
      </c>
      <c r="H18" s="499">
        <f t="shared" si="6"/>
        <v>1</v>
      </c>
      <c r="I18" s="499">
        <f t="shared" si="6"/>
        <v>2</v>
      </c>
      <c r="J18" s="499">
        <f t="shared" si="6"/>
        <v>2</v>
      </c>
      <c r="K18" s="499">
        <f t="shared" si="6"/>
        <v>1</v>
      </c>
      <c r="L18" s="499">
        <f t="shared" si="6"/>
        <v>1</v>
      </c>
      <c r="M18" s="499">
        <f t="shared" si="6"/>
        <v>1</v>
      </c>
      <c r="N18" s="499">
        <f t="shared" si="6"/>
        <v>1</v>
      </c>
      <c r="O18" s="499">
        <f t="shared" si="6"/>
        <v>1</v>
      </c>
      <c r="P18" s="499">
        <f t="shared" si="6"/>
        <v>1</v>
      </c>
      <c r="Q18" s="499">
        <f t="shared" si="6"/>
        <v>1</v>
      </c>
      <c r="R18" s="499">
        <f t="shared" si="6"/>
        <v>1</v>
      </c>
      <c r="S18" s="499">
        <f t="shared" si="6"/>
        <v>1</v>
      </c>
      <c r="T18" s="499">
        <f t="shared" si="6"/>
        <v>1</v>
      </c>
      <c r="U18" s="499">
        <f t="shared" si="6"/>
        <v>53</v>
      </c>
      <c r="V18" s="499">
        <f t="shared" si="6"/>
        <v>0</v>
      </c>
      <c r="W18" s="499">
        <f t="shared" si="6"/>
        <v>0</v>
      </c>
      <c r="X18" s="499">
        <f t="shared" si="6"/>
        <v>0</v>
      </c>
      <c r="Y18" s="499">
        <f t="shared" si="6"/>
        <v>0</v>
      </c>
      <c r="Z18" s="487">
        <f t="shared" si="6"/>
        <v>0</v>
      </c>
    </row>
    <row r="19" spans="1:26" ht="17.25">
      <c r="A19" s="63" t="s">
        <v>385</v>
      </c>
      <c r="B19" s="213" t="s">
        <v>369</v>
      </c>
      <c r="C19" s="500">
        <f t="shared" ref="C19:C23" si="7">+U19+V19+W19+X19+Y19</f>
        <v>5</v>
      </c>
      <c r="D19" s="499">
        <f>1+2+2</f>
        <v>5</v>
      </c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500">
        <f>SUM(D19:T19)</f>
        <v>5</v>
      </c>
      <c r="V19" s="499"/>
      <c r="W19" s="499"/>
      <c r="X19" s="499"/>
      <c r="Y19" s="499"/>
      <c r="Z19" s="481"/>
    </row>
    <row r="20" spans="1:26" ht="27">
      <c r="A20" s="63" t="s">
        <v>386</v>
      </c>
      <c r="B20" s="213" t="s">
        <v>374</v>
      </c>
      <c r="C20" s="500">
        <f t="shared" si="7"/>
        <v>48</v>
      </c>
      <c r="D20" s="499">
        <f>15+12+3</f>
        <v>30</v>
      </c>
      <c r="E20" s="499">
        <v>1</v>
      </c>
      <c r="F20" s="499">
        <v>1</v>
      </c>
      <c r="G20" s="499">
        <v>1</v>
      </c>
      <c r="H20" s="499">
        <v>1</v>
      </c>
      <c r="I20" s="499">
        <f>1+1</f>
        <v>2</v>
      </c>
      <c r="J20" s="499">
        <f>1+1</f>
        <v>2</v>
      </c>
      <c r="K20" s="499">
        <v>1</v>
      </c>
      <c r="L20" s="499">
        <v>1</v>
      </c>
      <c r="M20" s="499">
        <v>1</v>
      </c>
      <c r="N20" s="499">
        <v>1</v>
      </c>
      <c r="O20" s="499">
        <v>1</v>
      </c>
      <c r="P20" s="499">
        <v>1</v>
      </c>
      <c r="Q20" s="499">
        <v>1</v>
      </c>
      <c r="R20" s="499">
        <v>1</v>
      </c>
      <c r="S20" s="499">
        <v>1</v>
      </c>
      <c r="T20" s="499">
        <v>1</v>
      </c>
      <c r="U20" s="500">
        <f>SUM(D20:T20)</f>
        <v>48</v>
      </c>
      <c r="V20" s="499"/>
      <c r="W20" s="499"/>
      <c r="X20" s="499"/>
      <c r="Y20" s="499"/>
      <c r="Z20" s="481"/>
    </row>
    <row r="21" spans="1:26" ht="40.5">
      <c r="A21" s="63" t="s">
        <v>370</v>
      </c>
      <c r="B21" s="213" t="s">
        <v>371</v>
      </c>
      <c r="C21" s="500">
        <f t="shared" si="7"/>
        <v>1</v>
      </c>
      <c r="D21" s="499">
        <v>1</v>
      </c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500">
        <f>SUM(D21:T21)</f>
        <v>1</v>
      </c>
      <c r="V21" s="499"/>
      <c r="W21" s="499"/>
      <c r="X21" s="499"/>
      <c r="Y21" s="499"/>
      <c r="Z21" s="481"/>
    </row>
    <row r="22" spans="1:26" ht="40.5">
      <c r="A22" s="63" t="s">
        <v>372</v>
      </c>
      <c r="B22" s="213" t="s">
        <v>373</v>
      </c>
      <c r="C22" s="500">
        <f t="shared" si="7"/>
        <v>31</v>
      </c>
      <c r="D22" s="499">
        <v>11</v>
      </c>
      <c r="E22" s="499">
        <v>4</v>
      </c>
      <c r="F22" s="499">
        <v>1</v>
      </c>
      <c r="G22" s="499">
        <v>1</v>
      </c>
      <c r="H22" s="499">
        <v>1</v>
      </c>
      <c r="I22" s="499">
        <v>1</v>
      </c>
      <c r="J22" s="499">
        <v>2</v>
      </c>
      <c r="K22" s="499">
        <v>1</v>
      </c>
      <c r="L22" s="499">
        <v>1</v>
      </c>
      <c r="M22" s="499">
        <v>1</v>
      </c>
      <c r="N22" s="499">
        <v>1</v>
      </c>
      <c r="O22" s="499">
        <v>1</v>
      </c>
      <c r="P22" s="499">
        <v>1</v>
      </c>
      <c r="Q22" s="499">
        <v>1</v>
      </c>
      <c r="R22" s="499">
        <v>1</v>
      </c>
      <c r="S22" s="499">
        <v>1</v>
      </c>
      <c r="T22" s="499">
        <v>1</v>
      </c>
      <c r="U22" s="500">
        <f>SUM(D22:T22)</f>
        <v>31</v>
      </c>
      <c r="V22" s="499"/>
      <c r="W22" s="499"/>
      <c r="X22" s="499"/>
      <c r="Y22" s="499"/>
      <c r="Z22" s="481"/>
    </row>
    <row r="23" spans="1:26" ht="51.75">
      <c r="A23" s="479">
        <v>3</v>
      </c>
      <c r="B23" s="484" t="s">
        <v>375</v>
      </c>
      <c r="C23" s="498">
        <f t="shared" si="7"/>
        <v>323.7</v>
      </c>
      <c r="D23" s="498">
        <v>224</v>
      </c>
      <c r="E23" s="498">
        <v>499.6</v>
      </c>
      <c r="F23" s="498">
        <v>463.3</v>
      </c>
      <c r="G23" s="498">
        <v>433.1</v>
      </c>
      <c r="H23" s="498">
        <v>477.6</v>
      </c>
      <c r="I23" s="498">
        <v>371</v>
      </c>
      <c r="J23" s="498">
        <v>370.8</v>
      </c>
      <c r="K23" s="498">
        <v>328.8</v>
      </c>
      <c r="L23" s="498">
        <v>340</v>
      </c>
      <c r="M23" s="498">
        <v>363</v>
      </c>
      <c r="N23" s="498">
        <v>329</v>
      </c>
      <c r="O23" s="498">
        <v>328.5</v>
      </c>
      <c r="P23" s="498">
        <v>340.7</v>
      </c>
      <c r="Q23" s="498">
        <v>332.2</v>
      </c>
      <c r="R23" s="498">
        <v>323.8</v>
      </c>
      <c r="S23" s="498">
        <v>309.5</v>
      </c>
      <c r="T23" s="498">
        <v>383.6</v>
      </c>
      <c r="U23" s="498">
        <v>323.7</v>
      </c>
      <c r="V23" s="499"/>
      <c r="W23" s="499"/>
      <c r="X23" s="499"/>
      <c r="Y23" s="499"/>
      <c r="Z23" s="481"/>
    </row>
    <row r="24" spans="1:26" ht="34.5">
      <c r="A24" s="479">
        <v>4</v>
      </c>
      <c r="B24" s="484" t="s">
        <v>376</v>
      </c>
      <c r="C24" s="499">
        <f>+C26+C27+C28</f>
        <v>88845.76999999999</v>
      </c>
      <c r="D24" s="499">
        <f t="shared" ref="D24:T24" si="8">+D26+D27+D28</f>
        <v>8568.7999999999993</v>
      </c>
      <c r="E24" s="499">
        <f t="shared" si="8"/>
        <v>7632.6</v>
      </c>
      <c r="F24" s="499">
        <f t="shared" si="8"/>
        <v>2500</v>
      </c>
      <c r="G24" s="499">
        <f t="shared" si="8"/>
        <v>3503.98</v>
      </c>
      <c r="H24" s="499">
        <f t="shared" si="8"/>
        <v>0</v>
      </c>
      <c r="I24" s="499">
        <f t="shared" si="8"/>
        <v>2689.2</v>
      </c>
      <c r="J24" s="499">
        <f t="shared" si="8"/>
        <v>17730.14</v>
      </c>
      <c r="K24" s="499">
        <f t="shared" si="8"/>
        <v>4018.67</v>
      </c>
      <c r="L24" s="499">
        <f t="shared" si="8"/>
        <v>5617.2</v>
      </c>
      <c r="M24" s="499">
        <f t="shared" si="8"/>
        <v>1997.3</v>
      </c>
      <c r="N24" s="499">
        <f t="shared" si="8"/>
        <v>6147</v>
      </c>
      <c r="O24" s="499">
        <f t="shared" si="8"/>
        <v>5143.3</v>
      </c>
      <c r="P24" s="499">
        <f t="shared" si="8"/>
        <v>3568.95</v>
      </c>
      <c r="Q24" s="499">
        <f t="shared" si="8"/>
        <v>8465.4699999999993</v>
      </c>
      <c r="R24" s="499">
        <f t="shared" si="8"/>
        <v>4011.4</v>
      </c>
      <c r="S24" s="499">
        <f t="shared" si="8"/>
        <v>4417.3599999999997</v>
      </c>
      <c r="T24" s="499">
        <f t="shared" si="8"/>
        <v>2834.4</v>
      </c>
      <c r="U24" s="504">
        <f t="shared" ref="U24:Z24" si="9">+U26+U27</f>
        <v>88845.76999999999</v>
      </c>
      <c r="V24" s="499">
        <f t="shared" si="9"/>
        <v>0</v>
      </c>
      <c r="W24" s="499">
        <f t="shared" si="9"/>
        <v>0</v>
      </c>
      <c r="X24" s="499">
        <f t="shared" si="9"/>
        <v>0</v>
      </c>
      <c r="Y24" s="499">
        <f t="shared" si="9"/>
        <v>0</v>
      </c>
      <c r="Z24" s="481">
        <f t="shared" si="9"/>
        <v>0</v>
      </c>
    </row>
    <row r="25" spans="1:26" ht="17.25">
      <c r="A25" s="485"/>
      <c r="B25" s="486" t="s">
        <v>362</v>
      </c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87"/>
    </row>
    <row r="26" spans="1:26" ht="33">
      <c r="A26" s="488" t="s">
        <v>377</v>
      </c>
      <c r="B26" s="490" t="s">
        <v>389</v>
      </c>
      <c r="C26" s="499">
        <f>+U26+V26+W26+X26+Y26</f>
        <v>88845.76999999999</v>
      </c>
      <c r="D26" s="499">
        <v>8568.7999999999993</v>
      </c>
      <c r="E26" s="499">
        <v>7632.6</v>
      </c>
      <c r="F26" s="499">
        <v>2500</v>
      </c>
      <c r="G26" s="499">
        <v>3503.98</v>
      </c>
      <c r="H26" s="499"/>
      <c r="I26" s="499">
        <v>2689.2</v>
      </c>
      <c r="J26" s="499">
        <v>17730.14</v>
      </c>
      <c r="K26" s="499">
        <v>4018.67</v>
      </c>
      <c r="L26" s="499">
        <v>5617.2</v>
      </c>
      <c r="M26" s="499">
        <v>1997.3</v>
      </c>
      <c r="N26" s="499">
        <v>6147</v>
      </c>
      <c r="O26" s="499">
        <v>5143.3</v>
      </c>
      <c r="P26" s="499">
        <v>3568.95</v>
      </c>
      <c r="Q26" s="499">
        <v>8465.4699999999993</v>
      </c>
      <c r="R26" s="499">
        <v>4011.4</v>
      </c>
      <c r="S26" s="499">
        <v>4417.3599999999997</v>
      </c>
      <c r="T26" s="499">
        <v>2834.4</v>
      </c>
      <c r="U26" s="504">
        <f>SUM(D26:T26)</f>
        <v>88845.76999999999</v>
      </c>
      <c r="V26" s="499"/>
      <c r="W26" s="499"/>
      <c r="X26" s="499"/>
      <c r="Y26" s="499"/>
      <c r="Z26" s="481"/>
    </row>
    <row r="27" spans="1:26" ht="17.25">
      <c r="A27" s="488">
        <v>4.2</v>
      </c>
      <c r="B27" s="490" t="s">
        <v>390</v>
      </c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81"/>
    </row>
    <row r="28" spans="1:26" ht="33">
      <c r="A28" s="488" t="s">
        <v>378</v>
      </c>
      <c r="B28" s="490" t="s">
        <v>391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81"/>
    </row>
    <row r="29" spans="1:26" ht="17.25">
      <c r="A29" s="479">
        <v>5</v>
      </c>
      <c r="B29" s="484" t="s">
        <v>379</v>
      </c>
      <c r="C29" s="499">
        <f>+C31+C32</f>
        <v>28</v>
      </c>
      <c r="D29" s="499">
        <f t="shared" ref="D29:T29" si="10">+D31+D32</f>
        <v>10</v>
      </c>
      <c r="E29" s="499">
        <f t="shared" si="10"/>
        <v>3</v>
      </c>
      <c r="F29" s="499">
        <f t="shared" si="10"/>
        <v>1</v>
      </c>
      <c r="G29" s="499">
        <f t="shared" si="10"/>
        <v>1</v>
      </c>
      <c r="H29" s="499">
        <f t="shared" si="10"/>
        <v>1</v>
      </c>
      <c r="I29" s="499">
        <f t="shared" si="10"/>
        <v>1</v>
      </c>
      <c r="J29" s="499">
        <f t="shared" si="10"/>
        <v>1</v>
      </c>
      <c r="K29" s="499">
        <f t="shared" si="10"/>
        <v>1</v>
      </c>
      <c r="L29" s="499">
        <f t="shared" si="10"/>
        <v>1</v>
      </c>
      <c r="M29" s="499">
        <f t="shared" si="10"/>
        <v>1</v>
      </c>
      <c r="N29" s="499">
        <f t="shared" si="10"/>
        <v>1</v>
      </c>
      <c r="O29" s="499">
        <f t="shared" si="10"/>
        <v>1</v>
      </c>
      <c r="P29" s="499">
        <f t="shared" si="10"/>
        <v>1</v>
      </c>
      <c r="Q29" s="499">
        <f t="shared" si="10"/>
        <v>1</v>
      </c>
      <c r="R29" s="499">
        <f t="shared" si="10"/>
        <v>1</v>
      </c>
      <c r="S29" s="499">
        <f t="shared" si="10"/>
        <v>1</v>
      </c>
      <c r="T29" s="499">
        <f t="shared" si="10"/>
        <v>1</v>
      </c>
      <c r="U29" s="500">
        <f>+U31+U32</f>
        <v>28</v>
      </c>
      <c r="V29" s="499">
        <f>+V31</f>
        <v>0</v>
      </c>
      <c r="W29" s="499">
        <f>+W31</f>
        <v>0</v>
      </c>
      <c r="X29" s="499">
        <f>+X31</f>
        <v>0</v>
      </c>
      <c r="Y29" s="499">
        <f>+Y31</f>
        <v>0</v>
      </c>
      <c r="Z29" s="481">
        <f>+Z31</f>
        <v>0</v>
      </c>
    </row>
    <row r="30" spans="1:26" ht="17.25">
      <c r="A30" s="491"/>
      <c r="B30" s="486" t="s">
        <v>362</v>
      </c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500"/>
      <c r="V30" s="499"/>
      <c r="W30" s="499"/>
      <c r="X30" s="499"/>
      <c r="Y30" s="499"/>
      <c r="Z30" s="487"/>
    </row>
    <row r="31" spans="1:26" ht="33">
      <c r="A31" s="488" t="s">
        <v>380</v>
      </c>
      <c r="B31" s="490" t="s">
        <v>381</v>
      </c>
      <c r="C31" s="499">
        <f>+U31+V31+W31+X31+Y31</f>
        <v>3</v>
      </c>
      <c r="D31" s="499">
        <v>2</v>
      </c>
      <c r="E31" s="499">
        <v>1</v>
      </c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500">
        <f>SUM(D31:T31)</f>
        <v>3</v>
      </c>
      <c r="V31" s="499"/>
      <c r="W31" s="499"/>
      <c r="X31" s="499"/>
      <c r="Y31" s="499"/>
      <c r="Z31" s="481"/>
    </row>
    <row r="32" spans="1:26" ht="33">
      <c r="A32" s="488" t="s">
        <v>382</v>
      </c>
      <c r="B32" s="490" t="s">
        <v>383</v>
      </c>
      <c r="C32" s="499">
        <f>+U32+V32+W32+X32+Y32</f>
        <v>25</v>
      </c>
      <c r="D32" s="499">
        <v>8</v>
      </c>
      <c r="E32" s="499">
        <v>2</v>
      </c>
      <c r="F32" s="499">
        <v>1</v>
      </c>
      <c r="G32" s="499">
        <v>1</v>
      </c>
      <c r="H32" s="499">
        <v>1</v>
      </c>
      <c r="I32" s="499">
        <v>1</v>
      </c>
      <c r="J32" s="499">
        <v>1</v>
      </c>
      <c r="K32" s="499">
        <v>1</v>
      </c>
      <c r="L32" s="499">
        <v>1</v>
      </c>
      <c r="M32" s="499">
        <v>1</v>
      </c>
      <c r="N32" s="499">
        <v>1</v>
      </c>
      <c r="O32" s="499">
        <v>1</v>
      </c>
      <c r="P32" s="499">
        <v>1</v>
      </c>
      <c r="Q32" s="499">
        <v>1</v>
      </c>
      <c r="R32" s="499">
        <v>1</v>
      </c>
      <c r="S32" s="499">
        <v>1</v>
      </c>
      <c r="T32" s="499">
        <v>1</v>
      </c>
      <c r="U32" s="500">
        <f>SUM(D32:T32)</f>
        <v>25</v>
      </c>
      <c r="V32" s="499"/>
      <c r="W32" s="499"/>
      <c r="X32" s="499"/>
      <c r="Y32" s="499"/>
      <c r="Z32" s="481"/>
    </row>
    <row r="33" spans="1:26" ht="17.25">
      <c r="A33" s="493">
        <v>6</v>
      </c>
      <c r="B33" s="494" t="s">
        <v>413</v>
      </c>
      <c r="C33" s="499">
        <f>+U33+V33+W33+X33+Y33</f>
        <v>197</v>
      </c>
      <c r="D33" s="501">
        <v>91</v>
      </c>
      <c r="E33" s="501">
        <v>8</v>
      </c>
      <c r="F33" s="501">
        <v>2</v>
      </c>
      <c r="G33" s="501">
        <v>10</v>
      </c>
      <c r="H33" s="501">
        <v>1</v>
      </c>
      <c r="I33" s="501">
        <v>12</v>
      </c>
      <c r="J33" s="501">
        <v>22</v>
      </c>
      <c r="K33" s="501">
        <v>7</v>
      </c>
      <c r="L33" s="501">
        <v>6</v>
      </c>
      <c r="M33" s="501">
        <v>3</v>
      </c>
      <c r="N33" s="501">
        <v>3</v>
      </c>
      <c r="O33" s="501">
        <v>6</v>
      </c>
      <c r="P33" s="501">
        <v>1</v>
      </c>
      <c r="Q33" s="501">
        <v>5</v>
      </c>
      <c r="R33" s="501">
        <v>13</v>
      </c>
      <c r="S33" s="501">
        <v>5</v>
      </c>
      <c r="T33" s="501">
        <v>2</v>
      </c>
      <c r="U33" s="500">
        <f>SUM(D33:T33)</f>
        <v>197</v>
      </c>
      <c r="V33" s="209"/>
      <c r="W33" s="209"/>
      <c r="X33" s="209"/>
      <c r="Y33" s="209"/>
      <c r="Z33" s="99"/>
    </row>
  </sheetData>
  <mergeCells count="12">
    <mergeCell ref="A5:A6"/>
    <mergeCell ref="B5:B6"/>
    <mergeCell ref="C5:C6"/>
    <mergeCell ref="D5:T5"/>
    <mergeCell ref="U5:U6"/>
    <mergeCell ref="W5:W6"/>
    <mergeCell ref="X5:X6"/>
    <mergeCell ref="Y5:Y6"/>
    <mergeCell ref="Z5:Z6"/>
    <mergeCell ref="B2:Z2"/>
    <mergeCell ref="B3:C3"/>
    <mergeCell ref="V5:V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opLeftCell="A4" zoomScaleNormal="100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T24" sqref="T24"/>
    </sheetView>
  </sheetViews>
  <sheetFormatPr defaultRowHeight="13.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>
      <c r="Y1" s="502" t="s">
        <v>348</v>
      </c>
    </row>
    <row r="2" spans="1:26" ht="20.25">
      <c r="A2" s="478"/>
      <c r="B2" s="563" t="s">
        <v>388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  <c r="Y2" s="563"/>
      <c r="Z2" s="563"/>
    </row>
    <row r="3" spans="1:26" ht="17.25">
      <c r="A3" s="473"/>
      <c r="B3" s="564" t="s">
        <v>400</v>
      </c>
      <c r="C3" s="564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503"/>
      <c r="V3" s="503"/>
      <c r="W3" s="503"/>
      <c r="X3" s="503"/>
      <c r="Y3" s="503"/>
      <c r="Z3" s="474"/>
    </row>
    <row r="4" spans="1:26" ht="17.25">
      <c r="A4" s="475"/>
      <c r="B4" s="476" t="s">
        <v>349</v>
      </c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77"/>
    </row>
    <row r="5" spans="1:26" ht="17.25">
      <c r="A5" s="561" t="s">
        <v>8</v>
      </c>
      <c r="B5" s="561" t="s">
        <v>350</v>
      </c>
      <c r="C5" s="559" t="s">
        <v>73</v>
      </c>
      <c r="D5" s="568" t="s">
        <v>351</v>
      </c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  <c r="T5" s="570"/>
      <c r="U5" s="559" t="s">
        <v>409</v>
      </c>
      <c r="V5" s="559" t="s">
        <v>352</v>
      </c>
      <c r="W5" s="559" t="s">
        <v>353</v>
      </c>
      <c r="X5" s="559" t="s">
        <v>354</v>
      </c>
      <c r="Y5" s="559" t="s">
        <v>387</v>
      </c>
      <c r="Z5" s="561" t="s">
        <v>355</v>
      </c>
    </row>
    <row r="6" spans="1:26" ht="138">
      <c r="A6" s="562"/>
      <c r="B6" s="562"/>
      <c r="C6" s="560"/>
      <c r="D6" s="497" t="s">
        <v>397</v>
      </c>
      <c r="E6" s="497" t="s">
        <v>393</v>
      </c>
      <c r="F6" s="497" t="s">
        <v>392</v>
      </c>
      <c r="G6" s="497" t="s">
        <v>394</v>
      </c>
      <c r="H6" s="497" t="s">
        <v>410</v>
      </c>
      <c r="I6" s="497" t="s">
        <v>395</v>
      </c>
      <c r="J6" s="497" t="s">
        <v>399</v>
      </c>
      <c r="K6" s="497" t="s">
        <v>401</v>
      </c>
      <c r="L6" s="497" t="s">
        <v>398</v>
      </c>
      <c r="M6" s="497" t="s">
        <v>402</v>
      </c>
      <c r="N6" s="497" t="s">
        <v>403</v>
      </c>
      <c r="O6" s="497" t="s">
        <v>404</v>
      </c>
      <c r="P6" s="497" t="s">
        <v>406</v>
      </c>
      <c r="Q6" s="497" t="s">
        <v>407</v>
      </c>
      <c r="R6" s="497" t="s">
        <v>408</v>
      </c>
      <c r="S6" s="497" t="s">
        <v>405</v>
      </c>
      <c r="T6" s="497" t="s">
        <v>396</v>
      </c>
      <c r="U6" s="560"/>
      <c r="V6" s="560"/>
      <c r="W6" s="560"/>
      <c r="X6" s="560"/>
      <c r="Y6" s="560"/>
      <c r="Z6" s="562"/>
    </row>
    <row r="7" spans="1:26" ht="34.5">
      <c r="A7" s="479" t="s">
        <v>356</v>
      </c>
      <c r="B7" s="480" t="s">
        <v>414</v>
      </c>
      <c r="C7" s="498">
        <f>SUM(C8:C10)</f>
        <v>12165312.500000002</v>
      </c>
      <c r="D7" s="498">
        <f>SUM(D8:D10)</f>
        <v>3488183.2</v>
      </c>
      <c r="E7" s="498">
        <f t="shared" ref="E7:U7" si="0">SUM(E8:E10)</f>
        <v>723550.5</v>
      </c>
      <c r="F7" s="498">
        <f t="shared" si="0"/>
        <v>508759.7</v>
      </c>
      <c r="G7" s="498">
        <f t="shared" si="0"/>
        <v>574491.1</v>
      </c>
      <c r="H7" s="498">
        <f t="shared" si="0"/>
        <v>322845.7</v>
      </c>
      <c r="I7" s="498">
        <f t="shared" si="0"/>
        <v>725600</v>
      </c>
      <c r="J7" s="498">
        <f t="shared" si="0"/>
        <v>2179354.7000000002</v>
      </c>
      <c r="K7" s="498">
        <f t="shared" si="0"/>
        <v>262353.60000000003</v>
      </c>
      <c r="L7" s="498">
        <f t="shared" si="0"/>
        <v>438798.29999999993</v>
      </c>
      <c r="M7" s="498">
        <f t="shared" si="0"/>
        <v>337166.49999999994</v>
      </c>
      <c r="N7" s="498">
        <f t="shared" si="0"/>
        <v>363985.60000000003</v>
      </c>
      <c r="O7" s="498">
        <f t="shared" si="0"/>
        <v>437445.60000000003</v>
      </c>
      <c r="P7" s="498">
        <f t="shared" si="0"/>
        <v>365367.30000000005</v>
      </c>
      <c r="Q7" s="498">
        <f t="shared" si="0"/>
        <v>428906.3000000001</v>
      </c>
      <c r="R7" s="498">
        <f t="shared" si="0"/>
        <v>341426.79999999993</v>
      </c>
      <c r="S7" s="498">
        <f t="shared" si="0"/>
        <v>266429.89999999997</v>
      </c>
      <c r="T7" s="498">
        <f t="shared" si="0"/>
        <v>400647.7</v>
      </c>
      <c r="U7" s="498">
        <f t="shared" si="0"/>
        <v>12165312.500000002</v>
      </c>
      <c r="V7" s="499">
        <f>SUM(V8:V10)</f>
        <v>0</v>
      </c>
      <c r="W7" s="499">
        <f t="shared" ref="W7:Z7" si="1">SUM(W8:W10)</f>
        <v>0</v>
      </c>
      <c r="X7" s="499">
        <f t="shared" si="1"/>
        <v>0</v>
      </c>
      <c r="Y7" s="499">
        <f t="shared" si="1"/>
        <v>0</v>
      </c>
      <c r="Z7" s="481">
        <f t="shared" si="1"/>
        <v>0</v>
      </c>
    </row>
    <row r="8" spans="1:26" ht="17.25">
      <c r="A8" s="482"/>
      <c r="B8" s="483" t="s">
        <v>357</v>
      </c>
      <c r="C8" s="498">
        <f>+U8+V8+W8+X8+Y8</f>
        <v>12165312.500000002</v>
      </c>
      <c r="D8" s="498">
        <f>3249647.7+238535.5</f>
        <v>3488183.2</v>
      </c>
      <c r="E8" s="498">
        <v>723550.5</v>
      </c>
      <c r="F8" s="498">
        <v>508759.7</v>
      </c>
      <c r="G8" s="498">
        <v>574491.1</v>
      </c>
      <c r="H8" s="498">
        <v>322845.7</v>
      </c>
      <c r="I8" s="498">
        <v>725600</v>
      </c>
      <c r="J8" s="498">
        <v>2179354.7000000002</v>
      </c>
      <c r="K8" s="498">
        <v>262353.60000000003</v>
      </c>
      <c r="L8" s="498">
        <v>438798.29999999993</v>
      </c>
      <c r="M8" s="498">
        <v>337166.49999999994</v>
      </c>
      <c r="N8" s="498">
        <v>363985.60000000003</v>
      </c>
      <c r="O8" s="498">
        <v>437445.60000000003</v>
      </c>
      <c r="P8" s="498">
        <v>365367.30000000005</v>
      </c>
      <c r="Q8" s="498">
        <v>428906.3000000001</v>
      </c>
      <c r="R8" s="498">
        <v>341426.79999999993</v>
      </c>
      <c r="S8" s="498">
        <v>266429.89999999997</v>
      </c>
      <c r="T8" s="498">
        <v>400647.7</v>
      </c>
      <c r="U8" s="498">
        <f>SUM(D8:T8)</f>
        <v>12165312.500000002</v>
      </c>
      <c r="V8" s="499"/>
      <c r="W8" s="499"/>
      <c r="X8" s="499"/>
      <c r="Y8" s="499"/>
      <c r="Z8" s="481"/>
    </row>
    <row r="9" spans="1:26" ht="17.25">
      <c r="A9" s="482"/>
      <c r="B9" s="483" t="s">
        <v>358</v>
      </c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8">
        <f>SUM(D9:T9)</f>
        <v>0</v>
      </c>
      <c r="V9" s="499"/>
      <c r="W9" s="499"/>
      <c r="X9" s="499"/>
      <c r="Y9" s="499"/>
      <c r="Z9" s="481"/>
    </row>
    <row r="10" spans="1:26" ht="17.25">
      <c r="A10" s="482"/>
      <c r="B10" s="483" t="s">
        <v>359</v>
      </c>
      <c r="C10" s="499"/>
      <c r="D10" s="499"/>
      <c r="E10" s="499"/>
      <c r="F10" s="499"/>
      <c r="G10" s="499"/>
      <c r="H10" s="499"/>
      <c r="I10" s="499"/>
      <c r="J10" s="499"/>
      <c r="K10" s="499"/>
      <c r="L10" s="499"/>
      <c r="M10" s="499"/>
      <c r="N10" s="499"/>
      <c r="O10" s="499"/>
      <c r="P10" s="499"/>
      <c r="Q10" s="499"/>
      <c r="R10" s="499"/>
      <c r="S10" s="499"/>
      <c r="T10" s="499"/>
      <c r="U10" s="498">
        <f>SUM(D10:T10)</f>
        <v>0</v>
      </c>
      <c r="V10" s="499"/>
      <c r="W10" s="499"/>
      <c r="X10" s="499"/>
      <c r="Y10" s="499"/>
      <c r="Z10" s="481"/>
    </row>
    <row r="11" spans="1:26" ht="34.5">
      <c r="A11" s="479" t="s">
        <v>360</v>
      </c>
      <c r="B11" s="480" t="s">
        <v>415</v>
      </c>
      <c r="C11" s="498">
        <f>+U11+V11+W11+X11+Y11</f>
        <v>12165312.500000002</v>
      </c>
      <c r="D11" s="498">
        <v>3488183.2</v>
      </c>
      <c r="E11" s="498">
        <v>723550.5</v>
      </c>
      <c r="F11" s="498">
        <v>508759.7</v>
      </c>
      <c r="G11" s="498">
        <v>574491.1</v>
      </c>
      <c r="H11" s="498">
        <v>322845.7</v>
      </c>
      <c r="I11" s="498">
        <v>725600</v>
      </c>
      <c r="J11" s="498">
        <v>2179354.7000000002</v>
      </c>
      <c r="K11" s="498">
        <v>262353.60000000003</v>
      </c>
      <c r="L11" s="498">
        <v>438798.29999999993</v>
      </c>
      <c r="M11" s="498">
        <v>337166.49999999994</v>
      </c>
      <c r="N11" s="498">
        <v>363985.60000000003</v>
      </c>
      <c r="O11" s="498">
        <v>437445.60000000003</v>
      </c>
      <c r="P11" s="498">
        <v>365367.30000000005</v>
      </c>
      <c r="Q11" s="498">
        <v>428906.3000000001</v>
      </c>
      <c r="R11" s="498">
        <v>341426.79999999993</v>
      </c>
      <c r="S11" s="498">
        <v>266429.89999999997</v>
      </c>
      <c r="T11" s="498">
        <v>400647.7</v>
      </c>
      <c r="U11" s="498">
        <f>SUM(D11:T11)</f>
        <v>12165312.500000002</v>
      </c>
      <c r="V11" s="499"/>
      <c r="W11" s="499"/>
      <c r="X11" s="499"/>
      <c r="Y11" s="499"/>
      <c r="Z11" s="481"/>
    </row>
    <row r="12" spans="1:26" ht="17.25">
      <c r="A12" s="479">
        <v>1</v>
      </c>
      <c r="B12" s="484" t="s">
        <v>361</v>
      </c>
      <c r="C12" s="500">
        <f t="shared" ref="C12:Z12" si="2">+C14+C15</f>
        <v>2516</v>
      </c>
      <c r="D12" s="500">
        <f t="shared" si="2"/>
        <v>868</v>
      </c>
      <c r="E12" s="500">
        <f t="shared" si="2"/>
        <v>110</v>
      </c>
      <c r="F12" s="500">
        <f t="shared" si="2"/>
        <v>82</v>
      </c>
      <c r="G12" s="500">
        <f t="shared" si="2"/>
        <v>97</v>
      </c>
      <c r="H12" s="500">
        <f t="shared" si="2"/>
        <v>52</v>
      </c>
      <c r="I12" s="500">
        <f t="shared" si="2"/>
        <v>143</v>
      </c>
      <c r="J12" s="500">
        <f t="shared" si="2"/>
        <v>417</v>
      </c>
      <c r="K12" s="500">
        <f t="shared" si="2"/>
        <v>56</v>
      </c>
      <c r="L12" s="500">
        <f t="shared" si="2"/>
        <v>88</v>
      </c>
      <c r="M12" s="500">
        <f t="shared" si="2"/>
        <v>65</v>
      </c>
      <c r="N12" s="500">
        <f t="shared" si="2"/>
        <v>76</v>
      </c>
      <c r="O12" s="500">
        <f t="shared" si="2"/>
        <v>92</v>
      </c>
      <c r="P12" s="500">
        <f t="shared" si="2"/>
        <v>74</v>
      </c>
      <c r="Q12" s="500">
        <f t="shared" si="2"/>
        <v>88</v>
      </c>
      <c r="R12" s="500">
        <f t="shared" si="2"/>
        <v>73</v>
      </c>
      <c r="S12" s="500">
        <f t="shared" si="2"/>
        <v>60</v>
      </c>
      <c r="T12" s="500">
        <f t="shared" si="2"/>
        <v>75</v>
      </c>
      <c r="U12" s="500">
        <f t="shared" si="2"/>
        <v>2516</v>
      </c>
      <c r="V12" s="499">
        <f t="shared" si="2"/>
        <v>0</v>
      </c>
      <c r="W12" s="499">
        <f t="shared" si="2"/>
        <v>0</v>
      </c>
      <c r="X12" s="499">
        <f t="shared" si="2"/>
        <v>0</v>
      </c>
      <c r="Y12" s="499">
        <f t="shared" si="2"/>
        <v>0</v>
      </c>
      <c r="Z12" s="481">
        <f t="shared" si="2"/>
        <v>0</v>
      </c>
    </row>
    <row r="13" spans="1:26" ht="17.25">
      <c r="A13" s="485"/>
      <c r="B13" s="486" t="s">
        <v>362</v>
      </c>
      <c r="C13" s="500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87"/>
    </row>
    <row r="14" spans="1:26" ht="17.25">
      <c r="A14" s="488" t="s">
        <v>363</v>
      </c>
      <c r="B14" s="489" t="s">
        <v>364</v>
      </c>
      <c r="C14" s="500">
        <f>+U14+V14+W14+X14+Y14</f>
        <v>2516</v>
      </c>
      <c r="D14" s="499">
        <v>868</v>
      </c>
      <c r="E14" s="499">
        <v>110</v>
      </c>
      <c r="F14" s="499">
        <v>82</v>
      </c>
      <c r="G14" s="499">
        <v>97</v>
      </c>
      <c r="H14" s="499">
        <v>52</v>
      </c>
      <c r="I14" s="499">
        <v>143</v>
      </c>
      <c r="J14" s="499">
        <v>417</v>
      </c>
      <c r="K14" s="499">
        <v>56</v>
      </c>
      <c r="L14" s="499">
        <v>88</v>
      </c>
      <c r="M14" s="499">
        <v>65</v>
      </c>
      <c r="N14" s="499">
        <v>76</v>
      </c>
      <c r="O14" s="499">
        <v>92</v>
      </c>
      <c r="P14" s="499">
        <v>74</v>
      </c>
      <c r="Q14" s="499">
        <v>88</v>
      </c>
      <c r="R14" s="499">
        <v>73</v>
      </c>
      <c r="S14" s="499">
        <v>60</v>
      </c>
      <c r="T14" s="499">
        <v>75</v>
      </c>
      <c r="U14" s="499">
        <f>SUM(D14:T14)</f>
        <v>2516</v>
      </c>
      <c r="V14" s="499"/>
      <c r="W14" s="499"/>
      <c r="X14" s="499"/>
      <c r="Y14" s="499"/>
      <c r="Z14" s="481"/>
    </row>
    <row r="15" spans="1:26" ht="34.5">
      <c r="A15" s="488" t="s">
        <v>365</v>
      </c>
      <c r="B15" s="489" t="s">
        <v>366</v>
      </c>
      <c r="C15" s="499">
        <f t="shared" ref="C15" si="3">+U15+V15+W15+X15+Y15</f>
        <v>0</v>
      </c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500">
        <f t="shared" ref="U15" si="4">SUM(D15:T15)</f>
        <v>0</v>
      </c>
      <c r="V15" s="499"/>
      <c r="W15" s="499"/>
      <c r="X15" s="499"/>
      <c r="Y15" s="499"/>
      <c r="Z15" s="481"/>
    </row>
    <row r="16" spans="1:26" ht="51.75">
      <c r="A16" s="479">
        <v>2</v>
      </c>
      <c r="B16" s="484" t="s">
        <v>367</v>
      </c>
      <c r="C16" s="499">
        <f>+C18+C21+C22</f>
        <v>85</v>
      </c>
      <c r="D16" s="499">
        <f t="shared" ref="D16:Z16" si="5">+D18+D21+D22</f>
        <v>47</v>
      </c>
      <c r="E16" s="499">
        <f t="shared" si="5"/>
        <v>5</v>
      </c>
      <c r="F16" s="499">
        <f t="shared" si="5"/>
        <v>2</v>
      </c>
      <c r="G16" s="499">
        <f t="shared" si="5"/>
        <v>2</v>
      </c>
      <c r="H16" s="499">
        <f t="shared" si="5"/>
        <v>2</v>
      </c>
      <c r="I16" s="499">
        <f t="shared" si="5"/>
        <v>3</v>
      </c>
      <c r="J16" s="499">
        <f t="shared" si="5"/>
        <v>4</v>
      </c>
      <c r="K16" s="499">
        <f t="shared" si="5"/>
        <v>2</v>
      </c>
      <c r="L16" s="499">
        <f t="shared" si="5"/>
        <v>2</v>
      </c>
      <c r="M16" s="499">
        <f t="shared" si="5"/>
        <v>2</v>
      </c>
      <c r="N16" s="499">
        <f t="shared" si="5"/>
        <v>2</v>
      </c>
      <c r="O16" s="499">
        <f t="shared" si="5"/>
        <v>2</v>
      </c>
      <c r="P16" s="499">
        <f t="shared" si="5"/>
        <v>2</v>
      </c>
      <c r="Q16" s="499">
        <f t="shared" si="5"/>
        <v>2</v>
      </c>
      <c r="R16" s="499">
        <f t="shared" si="5"/>
        <v>2</v>
      </c>
      <c r="S16" s="499">
        <f t="shared" si="5"/>
        <v>2</v>
      </c>
      <c r="T16" s="499">
        <f t="shared" si="5"/>
        <v>2</v>
      </c>
      <c r="U16" s="499">
        <f t="shared" si="5"/>
        <v>85</v>
      </c>
      <c r="V16" s="499">
        <f t="shared" si="5"/>
        <v>0</v>
      </c>
      <c r="W16" s="499">
        <f t="shared" si="5"/>
        <v>0</v>
      </c>
      <c r="X16" s="499">
        <f t="shared" si="5"/>
        <v>0</v>
      </c>
      <c r="Y16" s="499">
        <f t="shared" si="5"/>
        <v>0</v>
      </c>
      <c r="Z16" s="481">
        <f t="shared" si="5"/>
        <v>0</v>
      </c>
    </row>
    <row r="17" spans="1:26" ht="17.25">
      <c r="A17" s="485"/>
      <c r="B17" s="486" t="s">
        <v>362</v>
      </c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87"/>
    </row>
    <row r="18" spans="1:26" ht="40.5">
      <c r="A18" s="492" t="s">
        <v>368</v>
      </c>
      <c r="B18" s="213" t="s">
        <v>384</v>
      </c>
      <c r="C18" s="499">
        <f>+C19+C20</f>
        <v>53</v>
      </c>
      <c r="D18" s="499">
        <f t="shared" ref="D18:Z18" si="6">+D19+D20</f>
        <v>35</v>
      </c>
      <c r="E18" s="499">
        <f t="shared" si="6"/>
        <v>1</v>
      </c>
      <c r="F18" s="499">
        <f t="shared" si="6"/>
        <v>1</v>
      </c>
      <c r="G18" s="499">
        <f t="shared" si="6"/>
        <v>1</v>
      </c>
      <c r="H18" s="499">
        <f t="shared" si="6"/>
        <v>1</v>
      </c>
      <c r="I18" s="499">
        <f t="shared" si="6"/>
        <v>2</v>
      </c>
      <c r="J18" s="499">
        <f t="shared" si="6"/>
        <v>2</v>
      </c>
      <c r="K18" s="499">
        <f t="shared" si="6"/>
        <v>1</v>
      </c>
      <c r="L18" s="499">
        <f t="shared" si="6"/>
        <v>1</v>
      </c>
      <c r="M18" s="499">
        <f t="shared" si="6"/>
        <v>1</v>
      </c>
      <c r="N18" s="499">
        <f t="shared" si="6"/>
        <v>1</v>
      </c>
      <c r="O18" s="499">
        <f t="shared" si="6"/>
        <v>1</v>
      </c>
      <c r="P18" s="499">
        <f t="shared" si="6"/>
        <v>1</v>
      </c>
      <c r="Q18" s="499">
        <f t="shared" si="6"/>
        <v>1</v>
      </c>
      <c r="R18" s="499">
        <f t="shared" si="6"/>
        <v>1</v>
      </c>
      <c r="S18" s="499">
        <f t="shared" si="6"/>
        <v>1</v>
      </c>
      <c r="T18" s="499">
        <f t="shared" si="6"/>
        <v>1</v>
      </c>
      <c r="U18" s="499">
        <f t="shared" si="6"/>
        <v>53</v>
      </c>
      <c r="V18" s="499">
        <f t="shared" si="6"/>
        <v>0</v>
      </c>
      <c r="W18" s="499">
        <f t="shared" si="6"/>
        <v>0</v>
      </c>
      <c r="X18" s="499">
        <f t="shared" si="6"/>
        <v>0</v>
      </c>
      <c r="Y18" s="499">
        <f t="shared" si="6"/>
        <v>0</v>
      </c>
      <c r="Z18" s="487">
        <f t="shared" si="6"/>
        <v>0</v>
      </c>
    </row>
    <row r="19" spans="1:26" ht="17.25">
      <c r="A19" s="492" t="s">
        <v>385</v>
      </c>
      <c r="B19" s="213" t="s">
        <v>369</v>
      </c>
      <c r="C19" s="500">
        <f t="shared" ref="C19:C22" si="7">+U19+V19+W19+X19+Y19</f>
        <v>5</v>
      </c>
      <c r="D19" s="499">
        <f>1+2+2</f>
        <v>5</v>
      </c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500">
        <f>SUM(D19:T19)</f>
        <v>5</v>
      </c>
      <c r="V19" s="499"/>
      <c r="W19" s="499"/>
      <c r="X19" s="499"/>
      <c r="Y19" s="499"/>
      <c r="Z19" s="481"/>
    </row>
    <row r="20" spans="1:26" ht="27">
      <c r="A20" s="492" t="s">
        <v>386</v>
      </c>
      <c r="B20" s="213" t="s">
        <v>374</v>
      </c>
      <c r="C20" s="500">
        <f t="shared" si="7"/>
        <v>48</v>
      </c>
      <c r="D20" s="499">
        <f>15+12+3</f>
        <v>30</v>
      </c>
      <c r="E20" s="499">
        <v>1</v>
      </c>
      <c r="F20" s="499">
        <v>1</v>
      </c>
      <c r="G20" s="499">
        <v>1</v>
      </c>
      <c r="H20" s="499">
        <v>1</v>
      </c>
      <c r="I20" s="499">
        <f>1+1</f>
        <v>2</v>
      </c>
      <c r="J20" s="499">
        <f>1+1</f>
        <v>2</v>
      </c>
      <c r="K20" s="499">
        <v>1</v>
      </c>
      <c r="L20" s="499">
        <v>1</v>
      </c>
      <c r="M20" s="499">
        <v>1</v>
      </c>
      <c r="N20" s="499">
        <v>1</v>
      </c>
      <c r="O20" s="499">
        <v>1</v>
      </c>
      <c r="P20" s="499">
        <v>1</v>
      </c>
      <c r="Q20" s="499">
        <v>1</v>
      </c>
      <c r="R20" s="499">
        <v>1</v>
      </c>
      <c r="S20" s="499">
        <v>1</v>
      </c>
      <c r="T20" s="499">
        <v>1</v>
      </c>
      <c r="U20" s="500">
        <f>SUM(D20:T20)</f>
        <v>48</v>
      </c>
      <c r="V20" s="499"/>
      <c r="W20" s="499"/>
      <c r="X20" s="499"/>
      <c r="Y20" s="499"/>
      <c r="Z20" s="481"/>
    </row>
    <row r="21" spans="1:26" ht="40.5">
      <c r="A21" s="492" t="s">
        <v>370</v>
      </c>
      <c r="B21" s="213" t="s">
        <v>371</v>
      </c>
      <c r="C21" s="500">
        <f t="shared" si="7"/>
        <v>1</v>
      </c>
      <c r="D21" s="499">
        <v>1</v>
      </c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500">
        <f>SUM(D21:T21)</f>
        <v>1</v>
      </c>
      <c r="V21" s="499"/>
      <c r="W21" s="499"/>
      <c r="X21" s="499"/>
      <c r="Y21" s="499"/>
      <c r="Z21" s="481"/>
    </row>
    <row r="22" spans="1:26" ht="40.5">
      <c r="A22" s="492" t="s">
        <v>372</v>
      </c>
      <c r="B22" s="213" t="s">
        <v>373</v>
      </c>
      <c r="C22" s="500">
        <f t="shared" si="7"/>
        <v>31</v>
      </c>
      <c r="D22" s="499">
        <v>11</v>
      </c>
      <c r="E22" s="499">
        <v>4</v>
      </c>
      <c r="F22" s="499">
        <v>1</v>
      </c>
      <c r="G22" s="499">
        <v>1</v>
      </c>
      <c r="H22" s="499">
        <v>1</v>
      </c>
      <c r="I22" s="499">
        <v>1</v>
      </c>
      <c r="J22" s="499">
        <v>2</v>
      </c>
      <c r="K22" s="499">
        <v>1</v>
      </c>
      <c r="L22" s="499">
        <v>1</v>
      </c>
      <c r="M22" s="499">
        <v>1</v>
      </c>
      <c r="N22" s="499">
        <v>1</v>
      </c>
      <c r="O22" s="499">
        <v>1</v>
      </c>
      <c r="P22" s="499">
        <v>1</v>
      </c>
      <c r="Q22" s="499">
        <v>1</v>
      </c>
      <c r="R22" s="499">
        <v>1</v>
      </c>
      <c r="S22" s="499">
        <v>1</v>
      </c>
      <c r="T22" s="499">
        <v>1</v>
      </c>
      <c r="U22" s="500">
        <f>SUM(D22:T22)</f>
        <v>31</v>
      </c>
      <c r="V22" s="499"/>
      <c r="W22" s="499"/>
      <c r="X22" s="499"/>
      <c r="Y22" s="499"/>
      <c r="Z22" s="481"/>
    </row>
    <row r="23" spans="1:26" ht="51.75">
      <c r="A23" s="479">
        <v>3</v>
      </c>
      <c r="B23" s="484" t="s">
        <v>375</v>
      </c>
      <c r="C23" s="498">
        <f>+U23+V23+W23+X23+Y23</f>
        <v>340.8</v>
      </c>
      <c r="D23" s="498">
        <v>240.7</v>
      </c>
      <c r="E23" s="498">
        <v>519.5</v>
      </c>
      <c r="F23" s="498">
        <v>485.9</v>
      </c>
      <c r="G23" s="498">
        <v>454.6</v>
      </c>
      <c r="H23" s="498">
        <v>499.6</v>
      </c>
      <c r="I23" s="498">
        <v>390.7</v>
      </c>
      <c r="J23" s="498">
        <v>388.4</v>
      </c>
      <c r="K23" s="498">
        <v>339.5</v>
      </c>
      <c r="L23" s="498">
        <v>356.6</v>
      </c>
      <c r="M23" s="498">
        <v>379</v>
      </c>
      <c r="N23" s="498">
        <v>342.3</v>
      </c>
      <c r="O23" s="498">
        <v>343.5</v>
      </c>
      <c r="P23" s="498">
        <v>354</v>
      </c>
      <c r="Q23" s="498">
        <v>345.5</v>
      </c>
      <c r="R23" s="498">
        <v>340.5</v>
      </c>
      <c r="S23" s="498">
        <v>323.2</v>
      </c>
      <c r="T23" s="498">
        <v>402.8</v>
      </c>
      <c r="U23" s="498">
        <v>340.8</v>
      </c>
      <c r="V23" s="499"/>
      <c r="W23" s="499"/>
      <c r="X23" s="499"/>
      <c r="Y23" s="499"/>
      <c r="Z23" s="481"/>
    </row>
    <row r="24" spans="1:26" ht="34.5">
      <c r="A24" s="479">
        <v>4</v>
      </c>
      <c r="B24" s="484" t="s">
        <v>376</v>
      </c>
      <c r="C24" s="499">
        <f>+C26+C27+C28</f>
        <v>88845.76999999999</v>
      </c>
      <c r="D24" s="499">
        <f t="shared" ref="D24:T24" si="8">+D26+D27+D28</f>
        <v>8568.7999999999993</v>
      </c>
      <c r="E24" s="499">
        <f t="shared" si="8"/>
        <v>7632.6</v>
      </c>
      <c r="F24" s="499">
        <f t="shared" si="8"/>
        <v>2500</v>
      </c>
      <c r="G24" s="499">
        <f t="shared" si="8"/>
        <v>3503.98</v>
      </c>
      <c r="H24" s="499">
        <f t="shared" si="8"/>
        <v>0</v>
      </c>
      <c r="I24" s="499">
        <f t="shared" si="8"/>
        <v>2689.2</v>
      </c>
      <c r="J24" s="499">
        <f t="shared" si="8"/>
        <v>17730.14</v>
      </c>
      <c r="K24" s="499">
        <f t="shared" si="8"/>
        <v>4018.67</v>
      </c>
      <c r="L24" s="499">
        <f t="shared" si="8"/>
        <v>5617.2</v>
      </c>
      <c r="M24" s="499">
        <f t="shared" si="8"/>
        <v>1997.3</v>
      </c>
      <c r="N24" s="499">
        <f t="shared" si="8"/>
        <v>6147</v>
      </c>
      <c r="O24" s="499">
        <f t="shared" si="8"/>
        <v>5143.3</v>
      </c>
      <c r="P24" s="499">
        <f t="shared" si="8"/>
        <v>3568.95</v>
      </c>
      <c r="Q24" s="499">
        <f t="shared" si="8"/>
        <v>8465.4699999999993</v>
      </c>
      <c r="R24" s="499">
        <f t="shared" si="8"/>
        <v>4011.4</v>
      </c>
      <c r="S24" s="499">
        <f t="shared" si="8"/>
        <v>4417.3599999999997</v>
      </c>
      <c r="T24" s="499">
        <f t="shared" si="8"/>
        <v>2834.4</v>
      </c>
      <c r="U24" s="504">
        <f t="shared" ref="U24:Z24" si="9">+U26+U27</f>
        <v>88845.76999999999</v>
      </c>
      <c r="V24" s="499">
        <f t="shared" si="9"/>
        <v>0</v>
      </c>
      <c r="W24" s="499">
        <f t="shared" si="9"/>
        <v>0</v>
      </c>
      <c r="X24" s="499">
        <f t="shared" si="9"/>
        <v>0</v>
      </c>
      <c r="Y24" s="499">
        <f t="shared" si="9"/>
        <v>0</v>
      </c>
      <c r="Z24" s="481">
        <f t="shared" si="9"/>
        <v>0</v>
      </c>
    </row>
    <row r="25" spans="1:26" ht="17.25">
      <c r="A25" s="485"/>
      <c r="B25" s="486" t="s">
        <v>362</v>
      </c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87"/>
    </row>
    <row r="26" spans="1:26" ht="33">
      <c r="A26" s="488" t="s">
        <v>377</v>
      </c>
      <c r="B26" s="490" t="s">
        <v>389</v>
      </c>
      <c r="C26" s="499">
        <f>+U26+V26+W26+X26+Y26</f>
        <v>88845.76999999999</v>
      </c>
      <c r="D26" s="499">
        <v>8568.7999999999993</v>
      </c>
      <c r="E26" s="499">
        <v>7632.6</v>
      </c>
      <c r="F26" s="499">
        <v>2500</v>
      </c>
      <c r="G26" s="499">
        <v>3503.98</v>
      </c>
      <c r="H26" s="499"/>
      <c r="I26" s="499">
        <v>2689.2</v>
      </c>
      <c r="J26" s="499">
        <v>17730.14</v>
      </c>
      <c r="K26" s="499">
        <v>4018.67</v>
      </c>
      <c r="L26" s="499">
        <v>5617.2</v>
      </c>
      <c r="M26" s="499">
        <v>1997.3</v>
      </c>
      <c r="N26" s="499">
        <v>6147</v>
      </c>
      <c r="O26" s="499">
        <v>5143.3</v>
      </c>
      <c r="P26" s="499">
        <v>3568.95</v>
      </c>
      <c r="Q26" s="499">
        <v>8465.4699999999993</v>
      </c>
      <c r="R26" s="499">
        <v>4011.4</v>
      </c>
      <c r="S26" s="499">
        <v>4417.3599999999997</v>
      </c>
      <c r="T26" s="499">
        <v>2834.4</v>
      </c>
      <c r="U26" s="504">
        <f>SUM(D26:T26)</f>
        <v>88845.76999999999</v>
      </c>
      <c r="V26" s="499"/>
      <c r="W26" s="499"/>
      <c r="X26" s="499"/>
      <c r="Y26" s="499"/>
      <c r="Z26" s="481"/>
    </row>
    <row r="27" spans="1:26" ht="17.25">
      <c r="A27" s="488">
        <v>4.2</v>
      </c>
      <c r="B27" s="490" t="s">
        <v>390</v>
      </c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81"/>
    </row>
    <row r="28" spans="1:26" ht="33">
      <c r="A28" s="488" t="s">
        <v>378</v>
      </c>
      <c r="B28" s="490" t="s">
        <v>391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81"/>
    </row>
    <row r="29" spans="1:26" ht="17.25">
      <c r="A29" s="479">
        <v>5</v>
      </c>
      <c r="B29" s="484" t="s">
        <v>379</v>
      </c>
      <c r="C29" s="499">
        <f>+C31+C32</f>
        <v>28</v>
      </c>
      <c r="D29" s="499">
        <f t="shared" ref="D29:T29" si="10">+D31+D32</f>
        <v>10</v>
      </c>
      <c r="E29" s="499">
        <f t="shared" si="10"/>
        <v>3</v>
      </c>
      <c r="F29" s="499">
        <f t="shared" si="10"/>
        <v>1</v>
      </c>
      <c r="G29" s="499">
        <f t="shared" si="10"/>
        <v>1</v>
      </c>
      <c r="H29" s="499">
        <f t="shared" si="10"/>
        <v>1</v>
      </c>
      <c r="I29" s="499">
        <f t="shared" si="10"/>
        <v>1</v>
      </c>
      <c r="J29" s="499">
        <f t="shared" si="10"/>
        <v>1</v>
      </c>
      <c r="K29" s="499">
        <f t="shared" si="10"/>
        <v>1</v>
      </c>
      <c r="L29" s="499">
        <f t="shared" si="10"/>
        <v>1</v>
      </c>
      <c r="M29" s="499">
        <f t="shared" si="10"/>
        <v>1</v>
      </c>
      <c r="N29" s="499">
        <f t="shared" si="10"/>
        <v>1</v>
      </c>
      <c r="O29" s="499">
        <f t="shared" si="10"/>
        <v>1</v>
      </c>
      <c r="P29" s="499">
        <f t="shared" si="10"/>
        <v>1</v>
      </c>
      <c r="Q29" s="499">
        <f t="shared" si="10"/>
        <v>1</v>
      </c>
      <c r="R29" s="499">
        <f t="shared" si="10"/>
        <v>1</v>
      </c>
      <c r="S29" s="499">
        <f t="shared" si="10"/>
        <v>1</v>
      </c>
      <c r="T29" s="499">
        <f t="shared" si="10"/>
        <v>1</v>
      </c>
      <c r="U29" s="500">
        <f>+U31+U32</f>
        <v>28</v>
      </c>
      <c r="V29" s="499">
        <f>+V31</f>
        <v>0</v>
      </c>
      <c r="W29" s="499">
        <f>+W31</f>
        <v>0</v>
      </c>
      <c r="X29" s="499">
        <f>+X31</f>
        <v>0</v>
      </c>
      <c r="Y29" s="499">
        <f>+Y31</f>
        <v>0</v>
      </c>
      <c r="Z29" s="481">
        <f>+Z31</f>
        <v>0</v>
      </c>
    </row>
    <row r="30" spans="1:26" ht="17.25">
      <c r="A30" s="491"/>
      <c r="B30" s="486" t="s">
        <v>362</v>
      </c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500"/>
      <c r="V30" s="499"/>
      <c r="W30" s="499"/>
      <c r="X30" s="499"/>
      <c r="Y30" s="499"/>
      <c r="Z30" s="487"/>
    </row>
    <row r="31" spans="1:26" ht="33">
      <c r="A31" s="488" t="s">
        <v>380</v>
      </c>
      <c r="B31" s="490" t="s">
        <v>381</v>
      </c>
      <c r="C31" s="499">
        <f>+U31+V31+W31+X31+Y31</f>
        <v>3</v>
      </c>
      <c r="D31" s="499">
        <v>2</v>
      </c>
      <c r="E31" s="499">
        <v>1</v>
      </c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500">
        <f>SUM(D31:T31)</f>
        <v>3</v>
      </c>
      <c r="V31" s="499"/>
      <c r="W31" s="499"/>
      <c r="X31" s="499"/>
      <c r="Y31" s="499"/>
      <c r="Z31" s="481"/>
    </row>
    <row r="32" spans="1:26" ht="33">
      <c r="A32" s="488" t="s">
        <v>382</v>
      </c>
      <c r="B32" s="490" t="s">
        <v>383</v>
      </c>
      <c r="C32" s="499">
        <f>+U32+V32+W32+X32+Y32</f>
        <v>25</v>
      </c>
      <c r="D32" s="499">
        <v>8</v>
      </c>
      <c r="E32" s="499">
        <v>2</v>
      </c>
      <c r="F32" s="499">
        <v>1</v>
      </c>
      <c r="G32" s="499">
        <v>1</v>
      </c>
      <c r="H32" s="499">
        <v>1</v>
      </c>
      <c r="I32" s="499">
        <v>1</v>
      </c>
      <c r="J32" s="499">
        <v>1</v>
      </c>
      <c r="K32" s="499">
        <v>1</v>
      </c>
      <c r="L32" s="499">
        <v>1</v>
      </c>
      <c r="M32" s="499">
        <v>1</v>
      </c>
      <c r="N32" s="499">
        <v>1</v>
      </c>
      <c r="O32" s="499">
        <v>1</v>
      </c>
      <c r="P32" s="499">
        <v>1</v>
      </c>
      <c r="Q32" s="499">
        <v>1</v>
      </c>
      <c r="R32" s="499">
        <v>1</v>
      </c>
      <c r="S32" s="499">
        <v>1</v>
      </c>
      <c r="T32" s="499">
        <v>1</v>
      </c>
      <c r="U32" s="500">
        <f>SUM(D32:T32)</f>
        <v>25</v>
      </c>
      <c r="V32" s="499"/>
      <c r="W32" s="499"/>
      <c r="X32" s="499"/>
      <c r="Y32" s="499"/>
      <c r="Z32" s="481"/>
    </row>
    <row r="33" spans="1:26" ht="17.25">
      <c r="A33" s="493">
        <v>6</v>
      </c>
      <c r="B33" s="494" t="s">
        <v>413</v>
      </c>
      <c r="C33" s="499">
        <f>+U33+V33+W33+X33+Y33</f>
        <v>0</v>
      </c>
      <c r="D33" s="501"/>
      <c r="E33" s="501"/>
      <c r="F33" s="501"/>
      <c r="G33" s="501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501"/>
      <c r="S33" s="501"/>
      <c r="T33" s="501"/>
      <c r="U33" s="500">
        <f>SUM(D33:T33)</f>
        <v>0</v>
      </c>
      <c r="V33" s="209"/>
      <c r="W33" s="209"/>
      <c r="X33" s="209"/>
      <c r="Y33" s="209"/>
      <c r="Z33" s="99"/>
    </row>
  </sheetData>
  <mergeCells count="12">
    <mergeCell ref="Y5:Y6"/>
    <mergeCell ref="Z5:Z6"/>
    <mergeCell ref="B2:Z2"/>
    <mergeCell ref="B3:C3"/>
    <mergeCell ref="A5:A6"/>
    <mergeCell ref="B5:B6"/>
    <mergeCell ref="C5:C6"/>
    <mergeCell ref="D5:T5"/>
    <mergeCell ref="U5:U6"/>
    <mergeCell ref="V5:V6"/>
    <mergeCell ref="W5:W6"/>
    <mergeCell ref="X5:X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topLeftCell="A16" zoomScaleNormal="100" workbookViewId="0">
      <selection activeCell="E13" sqref="E13"/>
    </sheetView>
  </sheetViews>
  <sheetFormatPr defaultRowHeight="13.5"/>
  <cols>
    <col min="1" max="1" width="9.140625" style="5"/>
    <col min="2" max="2" width="39.42578125" style="5" customWidth="1"/>
    <col min="3" max="3" width="15.140625" style="17" bestFit="1" customWidth="1"/>
    <col min="4" max="20" width="14.140625" style="17" customWidth="1"/>
    <col min="21" max="21" width="15.140625" style="17" bestFit="1" customWidth="1"/>
    <col min="22" max="25" width="14.140625" style="17" customWidth="1"/>
    <col min="26" max="26" width="14.140625" style="5" customWidth="1"/>
    <col min="27" max="16384" width="9.140625" style="5"/>
  </cols>
  <sheetData>
    <row r="1" spans="1:26">
      <c r="Y1" s="502" t="s">
        <v>348</v>
      </c>
    </row>
    <row r="2" spans="1:26" ht="20.25">
      <c r="A2" s="478"/>
      <c r="B2" s="563" t="s">
        <v>388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  <c r="Y2" s="563"/>
      <c r="Z2" s="563"/>
    </row>
    <row r="3" spans="1:26" ht="17.25">
      <c r="A3" s="473"/>
      <c r="B3" s="564" t="s">
        <v>400</v>
      </c>
      <c r="C3" s="564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503"/>
      <c r="V3" s="503"/>
      <c r="W3" s="503"/>
      <c r="X3" s="503"/>
      <c r="Y3" s="503"/>
      <c r="Z3" s="474"/>
    </row>
    <row r="4" spans="1:26" ht="17.25">
      <c r="A4" s="475"/>
      <c r="B4" s="476" t="s">
        <v>349</v>
      </c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77"/>
    </row>
    <row r="5" spans="1:26" ht="17.25">
      <c r="A5" s="561" t="s">
        <v>8</v>
      </c>
      <c r="B5" s="561" t="s">
        <v>350</v>
      </c>
      <c r="C5" s="559" t="s">
        <v>73</v>
      </c>
      <c r="D5" s="565" t="s">
        <v>351</v>
      </c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6"/>
      <c r="P5" s="566"/>
      <c r="Q5" s="566"/>
      <c r="R5" s="566"/>
      <c r="S5" s="566"/>
      <c r="T5" s="567"/>
      <c r="U5" s="559" t="s">
        <v>409</v>
      </c>
      <c r="V5" s="559" t="s">
        <v>352</v>
      </c>
      <c r="W5" s="559" t="s">
        <v>353</v>
      </c>
      <c r="X5" s="559" t="s">
        <v>354</v>
      </c>
      <c r="Y5" s="559" t="s">
        <v>387</v>
      </c>
      <c r="Z5" s="561" t="s">
        <v>355</v>
      </c>
    </row>
    <row r="6" spans="1:26" ht="138">
      <c r="A6" s="562"/>
      <c r="B6" s="562"/>
      <c r="C6" s="560"/>
      <c r="D6" s="497" t="s">
        <v>397</v>
      </c>
      <c r="E6" s="497" t="s">
        <v>393</v>
      </c>
      <c r="F6" s="497" t="s">
        <v>392</v>
      </c>
      <c r="G6" s="497" t="s">
        <v>394</v>
      </c>
      <c r="H6" s="497" t="s">
        <v>410</v>
      </c>
      <c r="I6" s="497" t="s">
        <v>395</v>
      </c>
      <c r="J6" s="497" t="s">
        <v>399</v>
      </c>
      <c r="K6" s="497" t="s">
        <v>401</v>
      </c>
      <c r="L6" s="497" t="s">
        <v>398</v>
      </c>
      <c r="M6" s="497" t="s">
        <v>402</v>
      </c>
      <c r="N6" s="497" t="s">
        <v>403</v>
      </c>
      <c r="O6" s="497" t="s">
        <v>404</v>
      </c>
      <c r="P6" s="497" t="s">
        <v>406</v>
      </c>
      <c r="Q6" s="497" t="s">
        <v>407</v>
      </c>
      <c r="R6" s="497" t="s">
        <v>408</v>
      </c>
      <c r="S6" s="497" t="s">
        <v>405</v>
      </c>
      <c r="T6" s="497" t="s">
        <v>396</v>
      </c>
      <c r="U6" s="560"/>
      <c r="V6" s="560"/>
      <c r="W6" s="560"/>
      <c r="X6" s="560"/>
      <c r="Y6" s="560"/>
      <c r="Z6" s="562"/>
    </row>
    <row r="7" spans="1:26" ht="34.5">
      <c r="A7" s="479" t="s">
        <v>356</v>
      </c>
      <c r="B7" s="480" t="s">
        <v>416</v>
      </c>
      <c r="C7" s="498">
        <f>SUM(C8:C10)</f>
        <v>12992003.042400001</v>
      </c>
      <c r="D7" s="498">
        <f>SUM(D8:D10)</f>
        <v>4133944.3</v>
      </c>
      <c r="E7" s="498">
        <f t="shared" ref="E7:U7" si="0">SUM(E8:E10)</f>
        <v>725656.23999999987</v>
      </c>
      <c r="F7" s="498">
        <f t="shared" si="0"/>
        <v>508191.73999999987</v>
      </c>
      <c r="G7" s="498">
        <f t="shared" si="0"/>
        <v>580847.80000000016</v>
      </c>
      <c r="H7" s="498">
        <f t="shared" si="0"/>
        <v>341493.2</v>
      </c>
      <c r="I7" s="498">
        <f t="shared" si="0"/>
        <v>733773.4</v>
      </c>
      <c r="J7" s="498">
        <f t="shared" si="0"/>
        <v>2227765.6335999998</v>
      </c>
      <c r="K7" s="498">
        <f t="shared" si="0"/>
        <v>265914.18079999991</v>
      </c>
      <c r="L7" s="498">
        <f t="shared" si="0"/>
        <v>466509.5799999999</v>
      </c>
      <c r="M7" s="498">
        <f t="shared" si="0"/>
        <v>335033.92</v>
      </c>
      <c r="N7" s="498">
        <f t="shared" si="0"/>
        <v>368017.87999999995</v>
      </c>
      <c r="O7" s="498">
        <f t="shared" si="0"/>
        <v>450813.76</v>
      </c>
      <c r="P7" s="498">
        <f t="shared" si="0"/>
        <v>395804.63599999994</v>
      </c>
      <c r="Q7" s="498">
        <f t="shared" si="0"/>
        <v>425645.38800000004</v>
      </c>
      <c r="R7" s="498">
        <f t="shared" si="0"/>
        <v>338393.50800000003</v>
      </c>
      <c r="S7" s="498">
        <f t="shared" si="0"/>
        <v>271459.77600000001</v>
      </c>
      <c r="T7" s="498">
        <f t="shared" si="0"/>
        <v>422738.10000000003</v>
      </c>
      <c r="U7" s="498">
        <f t="shared" si="0"/>
        <v>12992003.042400001</v>
      </c>
      <c r="V7" s="499">
        <f>SUM(V8:V10)</f>
        <v>0</v>
      </c>
      <c r="W7" s="499">
        <f t="shared" ref="W7:Z7" si="1">SUM(W8:W10)</f>
        <v>0</v>
      </c>
      <c r="X7" s="499">
        <f t="shared" si="1"/>
        <v>0</v>
      </c>
      <c r="Y7" s="499">
        <f t="shared" si="1"/>
        <v>0</v>
      </c>
      <c r="Z7" s="481">
        <f t="shared" si="1"/>
        <v>0</v>
      </c>
    </row>
    <row r="8" spans="1:26" ht="17.25">
      <c r="A8" s="482"/>
      <c r="B8" s="483" t="s">
        <v>357</v>
      </c>
      <c r="C8" s="498">
        <f>+U8+V8+W8+X8+Y8</f>
        <v>12992003.042400001</v>
      </c>
      <c r="D8" s="498">
        <f>3348784.3+254745.2+51408.5+347314.3+131692</f>
        <v>4133944.3</v>
      </c>
      <c r="E8" s="498">
        <v>725656.23999999987</v>
      </c>
      <c r="F8" s="498">
        <v>508191.73999999987</v>
      </c>
      <c r="G8" s="498">
        <v>580847.80000000016</v>
      </c>
      <c r="H8" s="498">
        <v>341493.2</v>
      </c>
      <c r="I8" s="498">
        <v>733773.4</v>
      </c>
      <c r="J8" s="498">
        <v>2227765.6335999998</v>
      </c>
      <c r="K8" s="498">
        <v>265914.18079999991</v>
      </c>
      <c r="L8" s="498">
        <v>466509.5799999999</v>
      </c>
      <c r="M8" s="498">
        <v>335033.92</v>
      </c>
      <c r="N8" s="498">
        <v>368017.87999999995</v>
      </c>
      <c r="O8" s="498">
        <v>450813.76</v>
      </c>
      <c r="P8" s="498">
        <v>395804.63599999994</v>
      </c>
      <c r="Q8" s="498">
        <v>425645.38800000004</v>
      </c>
      <c r="R8" s="498">
        <v>338393.50800000003</v>
      </c>
      <c r="S8" s="498">
        <v>271459.77600000001</v>
      </c>
      <c r="T8" s="498">
        <v>422738.10000000003</v>
      </c>
      <c r="U8" s="498">
        <f>SUM(D8:T8)</f>
        <v>12992003.042400001</v>
      </c>
      <c r="V8" s="499"/>
      <c r="W8" s="499"/>
      <c r="X8" s="499"/>
      <c r="Y8" s="499"/>
      <c r="Z8" s="481"/>
    </row>
    <row r="9" spans="1:26" ht="17.25">
      <c r="A9" s="482"/>
      <c r="B9" s="483" t="s">
        <v>358</v>
      </c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8">
        <f>SUM(D9:T9)</f>
        <v>0</v>
      </c>
      <c r="V9" s="499"/>
      <c r="W9" s="499"/>
      <c r="X9" s="499"/>
      <c r="Y9" s="499"/>
      <c r="Z9" s="481"/>
    </row>
    <row r="10" spans="1:26" ht="17.25">
      <c r="A10" s="482"/>
      <c r="B10" s="483" t="s">
        <v>359</v>
      </c>
      <c r="C10" s="499"/>
      <c r="D10" s="499"/>
      <c r="E10" s="499"/>
      <c r="F10" s="499"/>
      <c r="G10" s="499"/>
      <c r="H10" s="499"/>
      <c r="I10" s="499"/>
      <c r="J10" s="499"/>
      <c r="K10" s="499"/>
      <c r="L10" s="499"/>
      <c r="M10" s="499"/>
      <c r="N10" s="499"/>
      <c r="O10" s="499"/>
      <c r="P10" s="499"/>
      <c r="Q10" s="499"/>
      <c r="R10" s="499"/>
      <c r="S10" s="499"/>
      <c r="T10" s="499"/>
      <c r="U10" s="498">
        <f>SUM(D10:T10)</f>
        <v>0</v>
      </c>
      <c r="V10" s="499"/>
      <c r="W10" s="499"/>
      <c r="X10" s="499"/>
      <c r="Y10" s="499"/>
      <c r="Z10" s="481"/>
    </row>
    <row r="11" spans="1:26" ht="34.5">
      <c r="A11" s="479" t="s">
        <v>360</v>
      </c>
      <c r="B11" s="480" t="s">
        <v>417</v>
      </c>
      <c r="C11" s="498">
        <f>+U11+V11+W11+X11+Y11</f>
        <v>12992003.042400001</v>
      </c>
      <c r="D11" s="498">
        <v>4133944.3</v>
      </c>
      <c r="E11" s="498">
        <v>725656.23999999987</v>
      </c>
      <c r="F11" s="498">
        <v>508191.73999999987</v>
      </c>
      <c r="G11" s="498">
        <v>580847.80000000016</v>
      </c>
      <c r="H11" s="498">
        <v>341493.2</v>
      </c>
      <c r="I11" s="498">
        <v>733773.4</v>
      </c>
      <c r="J11" s="498">
        <v>2227765.6335999998</v>
      </c>
      <c r="K11" s="498">
        <v>265914.18079999991</v>
      </c>
      <c r="L11" s="498">
        <v>466509.5799999999</v>
      </c>
      <c r="M11" s="498">
        <v>335033.92</v>
      </c>
      <c r="N11" s="498">
        <v>368017.87999999995</v>
      </c>
      <c r="O11" s="498">
        <v>450813.76</v>
      </c>
      <c r="P11" s="498">
        <v>395804.63599999994</v>
      </c>
      <c r="Q11" s="498">
        <v>425645.38800000004</v>
      </c>
      <c r="R11" s="498">
        <v>338393.50800000003</v>
      </c>
      <c r="S11" s="498">
        <v>271459.77600000001</v>
      </c>
      <c r="T11" s="498">
        <v>422738.10000000003</v>
      </c>
      <c r="U11" s="498">
        <f>SUM(D11:T11)</f>
        <v>12992003.042400001</v>
      </c>
      <c r="V11" s="499"/>
      <c r="W11" s="499"/>
      <c r="X11" s="499"/>
      <c r="Y11" s="499"/>
      <c r="Z11" s="481"/>
    </row>
    <row r="12" spans="1:26" ht="17.25">
      <c r="A12" s="479">
        <v>1</v>
      </c>
      <c r="B12" s="484" t="s">
        <v>361</v>
      </c>
      <c r="C12" s="500">
        <f t="shared" ref="C12:Z12" si="2">+C14+C15</f>
        <v>2516</v>
      </c>
      <c r="D12" s="500">
        <f t="shared" si="2"/>
        <v>868</v>
      </c>
      <c r="E12" s="500">
        <f t="shared" si="2"/>
        <v>110</v>
      </c>
      <c r="F12" s="500">
        <f t="shared" si="2"/>
        <v>82</v>
      </c>
      <c r="G12" s="500">
        <f t="shared" si="2"/>
        <v>97</v>
      </c>
      <c r="H12" s="500">
        <f t="shared" si="2"/>
        <v>52</v>
      </c>
      <c r="I12" s="500">
        <f t="shared" si="2"/>
        <v>143</v>
      </c>
      <c r="J12" s="500">
        <f t="shared" si="2"/>
        <v>417</v>
      </c>
      <c r="K12" s="500">
        <f t="shared" si="2"/>
        <v>56</v>
      </c>
      <c r="L12" s="500">
        <f t="shared" si="2"/>
        <v>88</v>
      </c>
      <c r="M12" s="500">
        <f t="shared" si="2"/>
        <v>65</v>
      </c>
      <c r="N12" s="500">
        <f t="shared" si="2"/>
        <v>76</v>
      </c>
      <c r="O12" s="500">
        <f t="shared" si="2"/>
        <v>92</v>
      </c>
      <c r="P12" s="500">
        <f t="shared" si="2"/>
        <v>74</v>
      </c>
      <c r="Q12" s="500">
        <f t="shared" si="2"/>
        <v>88</v>
      </c>
      <c r="R12" s="500">
        <f t="shared" si="2"/>
        <v>73</v>
      </c>
      <c r="S12" s="500">
        <f t="shared" si="2"/>
        <v>60</v>
      </c>
      <c r="T12" s="500">
        <f t="shared" si="2"/>
        <v>75</v>
      </c>
      <c r="U12" s="500">
        <f t="shared" si="2"/>
        <v>2516</v>
      </c>
      <c r="V12" s="499">
        <f t="shared" si="2"/>
        <v>0</v>
      </c>
      <c r="W12" s="499">
        <f t="shared" si="2"/>
        <v>0</v>
      </c>
      <c r="X12" s="499">
        <f t="shared" si="2"/>
        <v>0</v>
      </c>
      <c r="Y12" s="499">
        <f t="shared" si="2"/>
        <v>0</v>
      </c>
      <c r="Z12" s="481">
        <f t="shared" si="2"/>
        <v>0</v>
      </c>
    </row>
    <row r="13" spans="1:26" ht="17.25">
      <c r="A13" s="485"/>
      <c r="B13" s="486" t="s">
        <v>362</v>
      </c>
      <c r="C13" s="500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87"/>
    </row>
    <row r="14" spans="1:26" ht="17.25">
      <c r="A14" s="488" t="s">
        <v>363</v>
      </c>
      <c r="B14" s="489" t="s">
        <v>364</v>
      </c>
      <c r="C14" s="500">
        <f>+U14+V14+W14+X14+Y14</f>
        <v>2516</v>
      </c>
      <c r="D14" s="499">
        <v>868</v>
      </c>
      <c r="E14" s="499">
        <v>110</v>
      </c>
      <c r="F14" s="499">
        <v>82</v>
      </c>
      <c r="G14" s="499">
        <v>97</v>
      </c>
      <c r="H14" s="499">
        <v>52</v>
      </c>
      <c r="I14" s="499">
        <v>143</v>
      </c>
      <c r="J14" s="499">
        <v>417</v>
      </c>
      <c r="K14" s="499">
        <v>56</v>
      </c>
      <c r="L14" s="499">
        <v>88</v>
      </c>
      <c r="M14" s="499">
        <v>65</v>
      </c>
      <c r="N14" s="499">
        <v>76</v>
      </c>
      <c r="O14" s="499">
        <v>92</v>
      </c>
      <c r="P14" s="499">
        <v>74</v>
      </c>
      <c r="Q14" s="499">
        <v>88</v>
      </c>
      <c r="R14" s="499">
        <v>73</v>
      </c>
      <c r="S14" s="499">
        <v>60</v>
      </c>
      <c r="T14" s="499">
        <v>75</v>
      </c>
      <c r="U14" s="499">
        <f>SUM(D14:T14)</f>
        <v>2516</v>
      </c>
      <c r="V14" s="499"/>
      <c r="W14" s="499"/>
      <c r="X14" s="499"/>
      <c r="Y14" s="499"/>
      <c r="Z14" s="481"/>
    </row>
    <row r="15" spans="1:26" ht="34.5">
      <c r="A15" s="488" t="s">
        <v>365</v>
      </c>
      <c r="B15" s="489" t="s">
        <v>366</v>
      </c>
      <c r="C15" s="499">
        <f t="shared" ref="C15" si="3">+U15+V15+W15+X15+Y15</f>
        <v>0</v>
      </c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500">
        <f t="shared" ref="U15" si="4">SUM(D15:T15)</f>
        <v>0</v>
      </c>
      <c r="V15" s="499"/>
      <c r="W15" s="499"/>
      <c r="X15" s="499"/>
      <c r="Y15" s="499"/>
      <c r="Z15" s="481"/>
    </row>
    <row r="16" spans="1:26" ht="51.75">
      <c r="A16" s="479">
        <v>2</v>
      </c>
      <c r="B16" s="484" t="s">
        <v>367</v>
      </c>
      <c r="C16" s="499">
        <f>+C18+C21+C22</f>
        <v>85</v>
      </c>
      <c r="D16" s="499">
        <f t="shared" ref="D16:Z16" si="5">+D18+D21+D22</f>
        <v>47</v>
      </c>
      <c r="E16" s="499">
        <f t="shared" si="5"/>
        <v>5</v>
      </c>
      <c r="F16" s="499">
        <f t="shared" si="5"/>
        <v>2</v>
      </c>
      <c r="G16" s="499">
        <f t="shared" si="5"/>
        <v>2</v>
      </c>
      <c r="H16" s="499">
        <f t="shared" si="5"/>
        <v>2</v>
      </c>
      <c r="I16" s="499">
        <f t="shared" si="5"/>
        <v>3</v>
      </c>
      <c r="J16" s="499">
        <f t="shared" si="5"/>
        <v>4</v>
      </c>
      <c r="K16" s="499">
        <f t="shared" si="5"/>
        <v>2</v>
      </c>
      <c r="L16" s="499">
        <f t="shared" si="5"/>
        <v>2</v>
      </c>
      <c r="M16" s="499">
        <f t="shared" si="5"/>
        <v>2</v>
      </c>
      <c r="N16" s="499">
        <f t="shared" si="5"/>
        <v>2</v>
      </c>
      <c r="O16" s="499">
        <f t="shared" si="5"/>
        <v>2</v>
      </c>
      <c r="P16" s="499">
        <f t="shared" si="5"/>
        <v>2</v>
      </c>
      <c r="Q16" s="499">
        <f t="shared" si="5"/>
        <v>2</v>
      </c>
      <c r="R16" s="499">
        <f t="shared" si="5"/>
        <v>2</v>
      </c>
      <c r="S16" s="499">
        <f t="shared" si="5"/>
        <v>2</v>
      </c>
      <c r="T16" s="499">
        <f t="shared" si="5"/>
        <v>2</v>
      </c>
      <c r="U16" s="499">
        <f t="shared" si="5"/>
        <v>85</v>
      </c>
      <c r="V16" s="499">
        <f t="shared" si="5"/>
        <v>0</v>
      </c>
      <c r="W16" s="499">
        <f t="shared" si="5"/>
        <v>0</v>
      </c>
      <c r="X16" s="499">
        <f t="shared" si="5"/>
        <v>0</v>
      </c>
      <c r="Y16" s="499">
        <f t="shared" si="5"/>
        <v>0</v>
      </c>
      <c r="Z16" s="481">
        <f t="shared" si="5"/>
        <v>0</v>
      </c>
    </row>
    <row r="17" spans="1:26" ht="17.25">
      <c r="A17" s="485"/>
      <c r="B17" s="486" t="s">
        <v>362</v>
      </c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  <c r="Y17" s="499"/>
      <c r="Z17" s="487"/>
    </row>
    <row r="18" spans="1:26" ht="40.5">
      <c r="A18" s="492" t="s">
        <v>368</v>
      </c>
      <c r="B18" s="213" t="s">
        <v>384</v>
      </c>
      <c r="C18" s="499">
        <f>+C19+C20</f>
        <v>53</v>
      </c>
      <c r="D18" s="499">
        <f t="shared" ref="D18:Z18" si="6">+D19+D20</f>
        <v>35</v>
      </c>
      <c r="E18" s="499">
        <f t="shared" si="6"/>
        <v>1</v>
      </c>
      <c r="F18" s="499">
        <f t="shared" si="6"/>
        <v>1</v>
      </c>
      <c r="G18" s="499">
        <f t="shared" si="6"/>
        <v>1</v>
      </c>
      <c r="H18" s="499">
        <f t="shared" si="6"/>
        <v>1</v>
      </c>
      <c r="I18" s="499">
        <f t="shared" si="6"/>
        <v>2</v>
      </c>
      <c r="J18" s="499">
        <f t="shared" si="6"/>
        <v>2</v>
      </c>
      <c r="K18" s="499">
        <f t="shared" si="6"/>
        <v>1</v>
      </c>
      <c r="L18" s="499">
        <f t="shared" si="6"/>
        <v>1</v>
      </c>
      <c r="M18" s="499">
        <f t="shared" si="6"/>
        <v>1</v>
      </c>
      <c r="N18" s="499">
        <f t="shared" si="6"/>
        <v>1</v>
      </c>
      <c r="O18" s="499">
        <f t="shared" si="6"/>
        <v>1</v>
      </c>
      <c r="P18" s="499">
        <f t="shared" si="6"/>
        <v>1</v>
      </c>
      <c r="Q18" s="499">
        <f t="shared" si="6"/>
        <v>1</v>
      </c>
      <c r="R18" s="499">
        <f t="shared" si="6"/>
        <v>1</v>
      </c>
      <c r="S18" s="499">
        <f t="shared" si="6"/>
        <v>1</v>
      </c>
      <c r="T18" s="499">
        <f t="shared" si="6"/>
        <v>1</v>
      </c>
      <c r="U18" s="499">
        <f t="shared" si="6"/>
        <v>53</v>
      </c>
      <c r="V18" s="499">
        <f t="shared" si="6"/>
        <v>0</v>
      </c>
      <c r="W18" s="499">
        <f t="shared" si="6"/>
        <v>0</v>
      </c>
      <c r="X18" s="499">
        <f t="shared" si="6"/>
        <v>0</v>
      </c>
      <c r="Y18" s="499">
        <f t="shared" si="6"/>
        <v>0</v>
      </c>
      <c r="Z18" s="487">
        <f t="shared" si="6"/>
        <v>0</v>
      </c>
    </row>
    <row r="19" spans="1:26" ht="17.25">
      <c r="A19" s="492" t="s">
        <v>385</v>
      </c>
      <c r="B19" s="213" t="s">
        <v>369</v>
      </c>
      <c r="C19" s="500">
        <f t="shared" ref="C19:C23" si="7">+U19+V19+W19+X19+Y19</f>
        <v>5</v>
      </c>
      <c r="D19" s="499">
        <f>1+2+2</f>
        <v>5</v>
      </c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500">
        <f>SUM(D19:T19)</f>
        <v>5</v>
      </c>
      <c r="V19" s="499"/>
      <c r="W19" s="499"/>
      <c r="X19" s="499"/>
      <c r="Y19" s="499"/>
      <c r="Z19" s="481"/>
    </row>
    <row r="20" spans="1:26" ht="27">
      <c r="A20" s="492" t="s">
        <v>386</v>
      </c>
      <c r="B20" s="213" t="s">
        <v>374</v>
      </c>
      <c r="C20" s="500">
        <f t="shared" si="7"/>
        <v>48</v>
      </c>
      <c r="D20" s="499">
        <f>15+12+3</f>
        <v>30</v>
      </c>
      <c r="E20" s="499">
        <v>1</v>
      </c>
      <c r="F20" s="499">
        <v>1</v>
      </c>
      <c r="G20" s="499">
        <v>1</v>
      </c>
      <c r="H20" s="499">
        <v>1</v>
      </c>
      <c r="I20" s="499">
        <f>1+1</f>
        <v>2</v>
      </c>
      <c r="J20" s="499">
        <f>1+1</f>
        <v>2</v>
      </c>
      <c r="K20" s="499">
        <v>1</v>
      </c>
      <c r="L20" s="499">
        <v>1</v>
      </c>
      <c r="M20" s="499">
        <v>1</v>
      </c>
      <c r="N20" s="499">
        <v>1</v>
      </c>
      <c r="O20" s="499">
        <v>1</v>
      </c>
      <c r="P20" s="499">
        <v>1</v>
      </c>
      <c r="Q20" s="499">
        <v>1</v>
      </c>
      <c r="R20" s="499">
        <v>1</v>
      </c>
      <c r="S20" s="499">
        <v>1</v>
      </c>
      <c r="T20" s="499">
        <v>1</v>
      </c>
      <c r="U20" s="500">
        <f>SUM(D20:T20)</f>
        <v>48</v>
      </c>
      <c r="V20" s="499"/>
      <c r="W20" s="499"/>
      <c r="X20" s="499"/>
      <c r="Y20" s="499"/>
      <c r="Z20" s="481"/>
    </row>
    <row r="21" spans="1:26" ht="40.5">
      <c r="A21" s="492" t="s">
        <v>370</v>
      </c>
      <c r="B21" s="213" t="s">
        <v>371</v>
      </c>
      <c r="C21" s="500">
        <f t="shared" si="7"/>
        <v>1</v>
      </c>
      <c r="D21" s="499">
        <v>1</v>
      </c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500">
        <f>SUM(D21:T21)</f>
        <v>1</v>
      </c>
      <c r="V21" s="499"/>
      <c r="W21" s="499"/>
      <c r="X21" s="499"/>
      <c r="Y21" s="499"/>
      <c r="Z21" s="481"/>
    </row>
    <row r="22" spans="1:26" ht="40.5">
      <c r="A22" s="492" t="s">
        <v>372</v>
      </c>
      <c r="B22" s="213" t="s">
        <v>373</v>
      </c>
      <c r="C22" s="500">
        <f t="shared" si="7"/>
        <v>31</v>
      </c>
      <c r="D22" s="499">
        <v>11</v>
      </c>
      <c r="E22" s="499">
        <v>4</v>
      </c>
      <c r="F22" s="499">
        <v>1</v>
      </c>
      <c r="G22" s="499">
        <v>1</v>
      </c>
      <c r="H22" s="499">
        <v>1</v>
      </c>
      <c r="I22" s="499">
        <v>1</v>
      </c>
      <c r="J22" s="499">
        <v>2</v>
      </c>
      <c r="K22" s="499">
        <v>1</v>
      </c>
      <c r="L22" s="499">
        <v>1</v>
      </c>
      <c r="M22" s="499">
        <v>1</v>
      </c>
      <c r="N22" s="499">
        <v>1</v>
      </c>
      <c r="O22" s="499">
        <v>1</v>
      </c>
      <c r="P22" s="499">
        <v>1</v>
      </c>
      <c r="Q22" s="499">
        <v>1</v>
      </c>
      <c r="R22" s="499">
        <v>1</v>
      </c>
      <c r="S22" s="499">
        <v>1</v>
      </c>
      <c r="T22" s="499">
        <v>1</v>
      </c>
      <c r="U22" s="500">
        <f>SUM(D22:T22)</f>
        <v>31</v>
      </c>
      <c r="V22" s="499"/>
      <c r="W22" s="499"/>
      <c r="X22" s="499"/>
      <c r="Y22" s="499"/>
      <c r="Z22" s="481"/>
    </row>
    <row r="23" spans="1:26" ht="51.75">
      <c r="A23" s="479">
        <v>3</v>
      </c>
      <c r="B23" s="484" t="s">
        <v>375</v>
      </c>
      <c r="C23" s="498">
        <f t="shared" si="7"/>
        <v>341.8</v>
      </c>
      <c r="D23" s="498">
        <v>242</v>
      </c>
      <c r="E23" s="498">
        <v>516.1</v>
      </c>
      <c r="F23" s="498">
        <v>480.1</v>
      </c>
      <c r="G23" s="498">
        <v>456.5</v>
      </c>
      <c r="H23" s="498">
        <v>524.5</v>
      </c>
      <c r="I23" s="498">
        <v>424.7</v>
      </c>
      <c r="J23" s="498">
        <v>389.3</v>
      </c>
      <c r="K23" s="498">
        <v>339.1</v>
      </c>
      <c r="L23" s="498">
        <v>374.4</v>
      </c>
      <c r="M23" s="498">
        <v>365</v>
      </c>
      <c r="N23" s="498">
        <v>343.7</v>
      </c>
      <c r="O23" s="498">
        <v>342.6</v>
      </c>
      <c r="P23" s="498">
        <v>369</v>
      </c>
      <c r="Q23" s="498">
        <v>340.1</v>
      </c>
      <c r="R23" s="498">
        <v>331</v>
      </c>
      <c r="S23" s="498">
        <v>324.3</v>
      </c>
      <c r="T23" s="498">
        <v>345.7</v>
      </c>
      <c r="U23" s="498">
        <v>341.8</v>
      </c>
      <c r="V23" s="499"/>
      <c r="W23" s="499"/>
      <c r="X23" s="499"/>
      <c r="Y23" s="499"/>
      <c r="Z23" s="481"/>
    </row>
    <row r="24" spans="1:26" ht="34.5">
      <c r="A24" s="479">
        <v>4</v>
      </c>
      <c r="B24" s="484" t="s">
        <v>376</v>
      </c>
      <c r="C24" s="499">
        <f>+C26+C27+C28</f>
        <v>88845.76999999999</v>
      </c>
      <c r="D24" s="499">
        <f t="shared" ref="D24:T24" si="8">+D26+D27+D28</f>
        <v>8568.7999999999993</v>
      </c>
      <c r="E24" s="499">
        <f t="shared" si="8"/>
        <v>7632.6</v>
      </c>
      <c r="F24" s="499">
        <f t="shared" si="8"/>
        <v>2500</v>
      </c>
      <c r="G24" s="499">
        <f t="shared" si="8"/>
        <v>3503.98</v>
      </c>
      <c r="H24" s="499">
        <f t="shared" si="8"/>
        <v>0</v>
      </c>
      <c r="I24" s="499">
        <f t="shared" si="8"/>
        <v>2689.2</v>
      </c>
      <c r="J24" s="499">
        <f t="shared" si="8"/>
        <v>17730.14</v>
      </c>
      <c r="K24" s="499">
        <f t="shared" si="8"/>
        <v>4018.67</v>
      </c>
      <c r="L24" s="499">
        <f t="shared" si="8"/>
        <v>5617.2</v>
      </c>
      <c r="M24" s="499">
        <f t="shared" si="8"/>
        <v>1997.3</v>
      </c>
      <c r="N24" s="499">
        <f t="shared" si="8"/>
        <v>6147</v>
      </c>
      <c r="O24" s="499">
        <f t="shared" si="8"/>
        <v>5143.3</v>
      </c>
      <c r="P24" s="499">
        <f t="shared" si="8"/>
        <v>3568.95</v>
      </c>
      <c r="Q24" s="499">
        <f t="shared" si="8"/>
        <v>8465.4699999999993</v>
      </c>
      <c r="R24" s="499">
        <f t="shared" si="8"/>
        <v>4011.4</v>
      </c>
      <c r="S24" s="499">
        <f t="shared" si="8"/>
        <v>4417.3599999999997</v>
      </c>
      <c r="T24" s="499">
        <f t="shared" si="8"/>
        <v>2834.4</v>
      </c>
      <c r="U24" s="504">
        <f t="shared" ref="U24:Z24" si="9">+U26+U27</f>
        <v>88845.76999999999</v>
      </c>
      <c r="V24" s="499">
        <f t="shared" si="9"/>
        <v>0</v>
      </c>
      <c r="W24" s="499">
        <f t="shared" si="9"/>
        <v>0</v>
      </c>
      <c r="X24" s="499">
        <f t="shared" si="9"/>
        <v>0</v>
      </c>
      <c r="Y24" s="499">
        <f t="shared" si="9"/>
        <v>0</v>
      </c>
      <c r="Z24" s="481">
        <f t="shared" si="9"/>
        <v>0</v>
      </c>
    </row>
    <row r="25" spans="1:26" ht="17.25">
      <c r="A25" s="485"/>
      <c r="B25" s="486" t="s">
        <v>362</v>
      </c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87"/>
    </row>
    <row r="26" spans="1:26" ht="33">
      <c r="A26" s="488" t="s">
        <v>377</v>
      </c>
      <c r="B26" s="490" t="s">
        <v>389</v>
      </c>
      <c r="C26" s="499">
        <f>+U26+V26+W26+X26+Y26</f>
        <v>88845.76999999999</v>
      </c>
      <c r="D26" s="499">
        <v>8568.7999999999993</v>
      </c>
      <c r="E26" s="499">
        <v>7632.6</v>
      </c>
      <c r="F26" s="499">
        <v>2500</v>
      </c>
      <c r="G26" s="499">
        <v>3503.98</v>
      </c>
      <c r="H26" s="499"/>
      <c r="I26" s="499">
        <v>2689.2</v>
      </c>
      <c r="J26" s="499">
        <v>17730.14</v>
      </c>
      <c r="K26" s="499">
        <v>4018.67</v>
      </c>
      <c r="L26" s="499">
        <v>5617.2</v>
      </c>
      <c r="M26" s="499">
        <v>1997.3</v>
      </c>
      <c r="N26" s="499">
        <v>6147</v>
      </c>
      <c r="O26" s="499">
        <v>5143.3</v>
      </c>
      <c r="P26" s="499">
        <v>3568.95</v>
      </c>
      <c r="Q26" s="499">
        <v>8465.4699999999993</v>
      </c>
      <c r="R26" s="499">
        <v>4011.4</v>
      </c>
      <c r="S26" s="499">
        <v>4417.3599999999997</v>
      </c>
      <c r="T26" s="499">
        <v>2834.4</v>
      </c>
      <c r="U26" s="504">
        <f>SUM(D26:T26)</f>
        <v>88845.76999999999</v>
      </c>
      <c r="V26" s="499"/>
      <c r="W26" s="499"/>
      <c r="X26" s="499"/>
      <c r="Y26" s="499"/>
      <c r="Z26" s="481"/>
    </row>
    <row r="27" spans="1:26" ht="17.25">
      <c r="A27" s="488">
        <v>4.2</v>
      </c>
      <c r="B27" s="490" t="s">
        <v>390</v>
      </c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  <c r="Z27" s="481"/>
    </row>
    <row r="28" spans="1:26" ht="33">
      <c r="A28" s="488" t="s">
        <v>378</v>
      </c>
      <c r="B28" s="490" t="s">
        <v>391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  <c r="Z28" s="481"/>
    </row>
    <row r="29" spans="1:26" ht="17.25">
      <c r="A29" s="479">
        <v>5</v>
      </c>
      <c r="B29" s="484" t="s">
        <v>379</v>
      </c>
      <c r="C29" s="499">
        <f>+C31+C32</f>
        <v>28</v>
      </c>
      <c r="D29" s="499">
        <f t="shared" ref="D29:T29" si="10">+D31+D32</f>
        <v>10</v>
      </c>
      <c r="E29" s="499">
        <f t="shared" si="10"/>
        <v>3</v>
      </c>
      <c r="F29" s="499">
        <f t="shared" si="10"/>
        <v>1</v>
      </c>
      <c r="G29" s="499">
        <f t="shared" si="10"/>
        <v>1</v>
      </c>
      <c r="H29" s="499">
        <f t="shared" si="10"/>
        <v>1</v>
      </c>
      <c r="I29" s="499">
        <f t="shared" si="10"/>
        <v>1</v>
      </c>
      <c r="J29" s="499">
        <f t="shared" si="10"/>
        <v>1</v>
      </c>
      <c r="K29" s="499">
        <f t="shared" si="10"/>
        <v>1</v>
      </c>
      <c r="L29" s="499">
        <f t="shared" si="10"/>
        <v>1</v>
      </c>
      <c r="M29" s="499">
        <f t="shared" si="10"/>
        <v>1</v>
      </c>
      <c r="N29" s="499">
        <f t="shared" si="10"/>
        <v>1</v>
      </c>
      <c r="O29" s="499">
        <f t="shared" si="10"/>
        <v>1</v>
      </c>
      <c r="P29" s="499">
        <f t="shared" si="10"/>
        <v>1</v>
      </c>
      <c r="Q29" s="499">
        <f t="shared" si="10"/>
        <v>1</v>
      </c>
      <c r="R29" s="499">
        <f t="shared" si="10"/>
        <v>1</v>
      </c>
      <c r="S29" s="499">
        <f t="shared" si="10"/>
        <v>1</v>
      </c>
      <c r="T29" s="499">
        <f t="shared" si="10"/>
        <v>1</v>
      </c>
      <c r="U29" s="500">
        <f>+U31+U32</f>
        <v>28</v>
      </c>
      <c r="V29" s="499">
        <f>+V31</f>
        <v>0</v>
      </c>
      <c r="W29" s="499">
        <f>+W31</f>
        <v>0</v>
      </c>
      <c r="X29" s="499">
        <f>+X31</f>
        <v>0</v>
      </c>
      <c r="Y29" s="499">
        <f>+Y31</f>
        <v>0</v>
      </c>
      <c r="Z29" s="481">
        <f>+Z31</f>
        <v>0</v>
      </c>
    </row>
    <row r="30" spans="1:26" ht="17.25">
      <c r="A30" s="491"/>
      <c r="B30" s="486" t="s">
        <v>362</v>
      </c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500"/>
      <c r="V30" s="499"/>
      <c r="W30" s="499"/>
      <c r="X30" s="499"/>
      <c r="Y30" s="499"/>
      <c r="Z30" s="487"/>
    </row>
    <row r="31" spans="1:26" ht="33">
      <c r="A31" s="488" t="s">
        <v>380</v>
      </c>
      <c r="B31" s="490" t="s">
        <v>381</v>
      </c>
      <c r="C31" s="499">
        <f>+U31+V31+W31+X31+Y31</f>
        <v>3</v>
      </c>
      <c r="D31" s="499">
        <v>2</v>
      </c>
      <c r="E31" s="499">
        <v>1</v>
      </c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500">
        <f>SUM(D31:T31)</f>
        <v>3</v>
      </c>
      <c r="V31" s="499"/>
      <c r="W31" s="499"/>
      <c r="X31" s="499"/>
      <c r="Y31" s="499"/>
      <c r="Z31" s="481"/>
    </row>
    <row r="32" spans="1:26" ht="33">
      <c r="A32" s="488" t="s">
        <v>382</v>
      </c>
      <c r="B32" s="490" t="s">
        <v>383</v>
      </c>
      <c r="C32" s="499">
        <f>+U32+V32+W32+X32+Y32</f>
        <v>25</v>
      </c>
      <c r="D32" s="499">
        <v>8</v>
      </c>
      <c r="E32" s="499">
        <v>2</v>
      </c>
      <c r="F32" s="499">
        <v>1</v>
      </c>
      <c r="G32" s="499">
        <v>1</v>
      </c>
      <c r="H32" s="499">
        <v>1</v>
      </c>
      <c r="I32" s="499">
        <v>1</v>
      </c>
      <c r="J32" s="499">
        <v>1</v>
      </c>
      <c r="K32" s="499">
        <v>1</v>
      </c>
      <c r="L32" s="499">
        <v>1</v>
      </c>
      <c r="M32" s="499">
        <v>1</v>
      </c>
      <c r="N32" s="499">
        <v>1</v>
      </c>
      <c r="O32" s="499">
        <v>1</v>
      </c>
      <c r="P32" s="499">
        <v>1</v>
      </c>
      <c r="Q32" s="499">
        <v>1</v>
      </c>
      <c r="R32" s="499">
        <v>1</v>
      </c>
      <c r="S32" s="499">
        <v>1</v>
      </c>
      <c r="T32" s="499">
        <v>1</v>
      </c>
      <c r="U32" s="500">
        <f>SUM(D32:T32)</f>
        <v>25</v>
      </c>
      <c r="V32" s="499"/>
      <c r="W32" s="499"/>
      <c r="X32" s="499"/>
      <c r="Y32" s="499"/>
      <c r="Z32" s="481"/>
    </row>
    <row r="33" spans="1:26" ht="17.25">
      <c r="A33" s="493">
        <v>6</v>
      </c>
      <c r="B33" s="494" t="s">
        <v>413</v>
      </c>
      <c r="C33" s="499">
        <f>+U33+V33+W33+X33+Y33</f>
        <v>0</v>
      </c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500">
        <f>SUM(D33:T33)</f>
        <v>0</v>
      </c>
      <c r="V33" s="209"/>
      <c r="W33" s="209"/>
      <c r="X33" s="209"/>
      <c r="Y33" s="209"/>
      <c r="Z33" s="99"/>
    </row>
  </sheetData>
  <mergeCells count="12">
    <mergeCell ref="Y5:Y6"/>
    <mergeCell ref="Z5:Z6"/>
    <mergeCell ref="B2:Z2"/>
    <mergeCell ref="B3:C3"/>
    <mergeCell ref="A5:A6"/>
    <mergeCell ref="B5:B6"/>
    <mergeCell ref="C5:C6"/>
    <mergeCell ref="D5:T5"/>
    <mergeCell ref="U5:U6"/>
    <mergeCell ref="V5:V6"/>
    <mergeCell ref="W5:W6"/>
    <mergeCell ref="X5:X6"/>
  </mergeCells>
  <printOptions horizontalCentered="1"/>
  <pageMargins left="0.11811023622047245" right="0.11811023622047245" top="0.15748031496062992" bottom="0.15748031496062992" header="0" footer="0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14տարածքներ</vt:lpstr>
      <vt:lpstr>16հաստիացուցակ</vt:lpstr>
      <vt:lpstr>17հարկ-մաքս</vt:lpstr>
      <vt:lpstr>18ԱԳՆ</vt:lpstr>
      <vt:lpstr>19հարկադիր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 2020</vt:lpstr>
      <vt:lpstr>30ամփոփ-ցուցանիշներ 2021</vt:lpstr>
      <vt:lpstr>30ամփոփ-ցուցանիշներ 2022</vt:lpstr>
      <vt:lpstr>'16հաստիացուցակ'!Print_Titles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2019-10-09T12:11:40Z</cp:lastPrinted>
  <dcterms:created xsi:type="dcterms:W3CDTF">2003-05-20T07:22:10Z</dcterms:created>
  <dcterms:modified xsi:type="dcterms:W3CDTF">2021-03-25T10:10:25Z</dcterms:modified>
</cp:coreProperties>
</file>